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UROSU &amp; CIA S.A.JUNIO2019\"/>
    </mc:Choice>
  </mc:AlternateContent>
  <xr:revisionPtr revIDLastSave="0" documentId="8_{141ADBD7-A57E-4B7F-A7C3-349724F3F276}" xr6:coauthVersionLast="43" xr6:coauthVersionMax="43" xr10:uidLastSave="{00000000-0000-0000-0000-000000000000}"/>
  <bookViews>
    <workbookView xWindow="-120" yWindow="-120" windowWidth="20730" windowHeight="11160" tabRatio="500" xr2:uid="{00000000-000D-0000-FFFF-FFFF00000000}"/>
  </bookViews>
  <sheets>
    <sheet name="BALANCE GENERAL " sheetId="1" r:id="rId1"/>
    <sheet name="CUADRO DE RESULTADOS" sheetId="2" r:id="rId2"/>
    <sheet name="VARIACION PN" sheetId="3" r:id="rId3"/>
    <sheet name="FLUJOS DE EFECTIVO 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2" i="4" l="1"/>
  <c r="F25" i="4" l="1"/>
  <c r="F32" i="4"/>
  <c r="F14" i="4"/>
  <c r="D32" i="4" l="1"/>
  <c r="D25" i="4"/>
  <c r="F16" i="4"/>
  <c r="D14" i="4"/>
  <c r="D16" i="4" s="1"/>
  <c r="D20" i="4" s="1"/>
  <c r="J13" i="3"/>
  <c r="K13" i="3" s="1"/>
  <c r="I12" i="3"/>
  <c r="H12" i="3"/>
  <c r="G12" i="3"/>
  <c r="F12" i="3"/>
  <c r="E12" i="3"/>
  <c r="D12" i="3"/>
  <c r="C12" i="3"/>
  <c r="D18" i="2"/>
  <c r="D24" i="2" s="1"/>
  <c r="D30" i="2" s="1"/>
  <c r="C18" i="2"/>
  <c r="C24" i="2" s="1"/>
  <c r="C30" i="2" s="1"/>
  <c r="G31" i="2" s="1"/>
  <c r="H42" i="1"/>
  <c r="D42" i="1"/>
  <c r="G40" i="1"/>
  <c r="H44" i="1" s="1"/>
  <c r="C30" i="1"/>
  <c r="G29" i="1"/>
  <c r="G21" i="1"/>
  <c r="C20" i="1"/>
  <c r="C42" i="1" s="1"/>
  <c r="H45" i="1" l="1"/>
  <c r="G31" i="1"/>
  <c r="G42" i="1" s="1"/>
  <c r="G43" i="1" s="1"/>
  <c r="K12" i="3"/>
  <c r="I16" i="3"/>
  <c r="F37" i="4"/>
  <c r="F20" i="4"/>
  <c r="G44" i="1"/>
  <c r="D37" i="4"/>
  <c r="D41" i="4" s="1"/>
  <c r="D42" i="4" s="1"/>
  <c r="F41" i="4" l="1"/>
</calcChain>
</file>

<file path=xl/sharedStrings.xml><?xml version="1.0" encoding="utf-8"?>
<sst xmlns="http://schemas.openxmlformats.org/spreadsheetml/2006/main" count="132" uniqueCount="115">
  <si>
    <t>BALANCE GENERAL AL 30 DE JUNIO DE 2019 Y 31 DE DICIEMBRE DE 2018</t>
  </si>
  <si>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</si>
  <si>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</si>
  <si>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</si>
  <si>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</si>
  <si>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</si>
  <si>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</si>
  <si>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</si>
  <si>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</si>
  <si>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</si>
  <si>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</si>
  <si>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</si>
  <si>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</si>
  <si>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</si>
  <si>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</si>
  <si>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</si>
  <si>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</si>
  <si>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</si>
  <si>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</si>
  <si>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2.g y Anexo E</t>
  </si>
  <si>
    <t>Remuneraciones y C.S. A Pagar</t>
  </si>
  <si>
    <t xml:space="preserve">Gastos no Devengados </t>
  </si>
  <si>
    <t xml:space="preserve">Previsiones </t>
  </si>
  <si>
    <t>Anexo E</t>
  </si>
  <si>
    <t>Dividendos a Pagar</t>
  </si>
  <si>
    <t>Gastos Acumulados a Pagar</t>
  </si>
  <si>
    <t xml:space="preserve">Deudas Fiscales </t>
  </si>
  <si>
    <t>Provisiones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</si>
  <si>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</si>
  <si>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</si>
  <si>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</si>
  <si>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</si>
  <si>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</si>
  <si>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</si>
  <si>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</si>
  <si>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Inversiones en Otras Empresas</t>
  </si>
  <si>
    <t>Anexo C</t>
  </si>
  <si>
    <t>TOTAL PASIVO NO CORRIENTE</t>
  </si>
  <si>
    <t>TOTAL ACTIVO NO CORRIENTE</t>
  </si>
  <si>
    <t xml:space="preserve">TOTAL PASIVO </t>
  </si>
  <si>
    <t>PATRIMONIO NETO</t>
  </si>
  <si>
    <t>Capital</t>
  </si>
  <si>
    <t>Reservas</t>
  </si>
  <si>
    <t>Utilidades no Asignadas</t>
  </si>
  <si>
    <t>Utilidad del Periodo/Ejercicio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</si>
  <si>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</si>
  <si>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</si>
  <si>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</si>
  <si>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</si>
  <si>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</si>
  <si>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>POR LOS PERIODOS COMPRENDIDOS ENTRE EL 01 DE ENERO Y 30 JUNIO DE 2019 Y 2018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</si>
  <si>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</si>
  <si>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</si>
  <si>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</si>
  <si>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</si>
  <si>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</si>
  <si>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</si>
  <si>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</si>
  <si>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</si>
  <si>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</si>
  <si>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</si>
  <si>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</si>
  <si>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</si>
  <si>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</si>
  <si>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</si>
  <si>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Reserva Legal</t>
  </si>
  <si>
    <t>Resultado del Periodo</t>
  </si>
  <si>
    <t>ESTADO DE VARIACION DEL PATRIMONIO NETO</t>
  </si>
  <si>
    <t>POR LOS PERIODOS COMPRENDIDOS ENTRE EL 01 DE ENERO Y EL 30 DE JUNIO DE 2019 Y 2018</t>
  </si>
  <si>
    <t>CAPITAL</t>
  </si>
  <si>
    <t>RESERVAS</t>
  </si>
  <si>
    <t>RESULTADOS</t>
  </si>
  <si>
    <t>PATRIMONIO NETO AL  30.06.2019</t>
  </si>
  <si>
    <t>PATRIMONIO NETO AL  30.06.2018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</si>
  <si>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</si>
  <si>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</si>
  <si>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</si>
  <si>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</si>
  <si>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</si>
  <si>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</si>
  <si>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</si>
  <si>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</si>
  <si>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Distribución de Utilidad</t>
  </si>
  <si>
    <t>Saldo al 30.06.2019</t>
  </si>
  <si>
    <t>Saldo al 30.06.2018</t>
  </si>
  <si>
    <t>ESTADO DE FLUJOS DE EFECTIVO</t>
  </si>
  <si>
    <t>POR LOS PERIODOS COMPRENDIDOS ENTRE EL 01 DE ENERO AL 30 DE JUNIO DE 2019 Y 2018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</si>
  <si>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</si>
  <si>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</si>
  <si>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</si>
  <si>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</si>
  <si>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</si>
  <si>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</si>
  <si>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</si>
  <si>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</si>
  <si>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</si>
  <si>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</si>
  <si>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</si>
  <si>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Adquisición de Acciones</t>
  </si>
  <si>
    <t>Compra de Propiedades, Planta y Equipo</t>
  </si>
  <si>
    <t xml:space="preserve">Efectivo Neto usado en actividades de inversión </t>
  </si>
  <si>
    <t>FLUJOS DE EFECTIVO POR ACTIVIDADES DE FINANCIAMIENTO</t>
  </si>
  <si>
    <t>Pago Dividendos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</si>
  <si>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</si>
  <si>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</si>
  <si>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</si>
  <si>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</si>
  <si>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</si>
  <si>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</si>
  <si>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>Efectivo y sus equivalentes al comienzo del Periodo</t>
  </si>
  <si>
    <t xml:space="preserve"> </t>
  </si>
  <si>
    <t>Efectivo y sus equivalentes al cierre del Periodo</t>
  </si>
  <si>
    <t>2.c y Anexo A</t>
  </si>
  <si>
    <t>2.f</t>
  </si>
  <si>
    <t xml:space="preserve"> 2.f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</si>
</sst>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"/>
    <numFmt numFmtId="165" formatCode="_(* #,##0_);_(* \(#,##0\);_(* \-_);_(@_)"/>
  </numFmts>
  <fonts count="15" x14ac:knownFonts="1">
    <font>
      <sz val="10"/>
      <name val="Arial"/>
      <family val="2"/>
    </font>
    <font>
      <b/>
      <sz val="11"/>
      <color rgb="FFFFFFFF"/>
      <name val="Calibri"/>
      <family val="2"/>
    </font>
    <font>
      <sz val="11"/>
      <color rgb="FF008000"/>
      <name val="Calibri"/>
      <family val="2"/>
    </font>
    <font>
      <b/>
      <sz val="11"/>
      <color rgb="FF333399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FF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FFFF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A0E0E0"/>
        <bgColor rgb="FFCCCCFF"/>
      </patternFill>
    </fill>
    <fill>
      <patternFill patternType="solid">
        <fgColor rgb="FFFFCC99"/>
        <bgColor rgb="FFC0C0C0"/>
      </patternFill>
    </fill>
    <fill>
      <patternFill patternType="solid">
        <fgColor rgb="FFFFFFC0"/>
        <bgColor rgb="FFFFFF99"/>
      </patternFill>
    </fill>
    <fill>
      <patternFill patternType="solid">
        <fgColor rgb="FFFFFFFF"/>
        <bgColor rgb="FFFFFFC0"/>
      </patternFill>
    </fill>
  </fills>
  <borders count="25">
    <border>
      <left/>
      <right/>
      <top/>
      <bottom/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2" borderId="1" applyAlignment="0" applyProtection="0"/>
    <xf numFmtId="0" fontId="2" fillId="3" borderId="0" applyBorder="0" applyAlignment="0" applyProtection="0"/>
    <xf numFmtId="0" fontId="2" fillId="3" borderId="0" applyBorder="0" applyAlignment="0" applyProtection="0"/>
    <xf numFmtId="0" fontId="3" fillId="0" borderId="0" applyBorder="0" applyAlignment="0" applyProtection="0"/>
    <xf numFmtId="0" fontId="4" fillId="4" borderId="2" applyAlignment="0" applyProtection="0"/>
    <xf numFmtId="0" fontId="5" fillId="0" borderId="3" applyAlignment="0" applyProtection="0"/>
    <xf numFmtId="0" fontId="14" fillId="5" borderId="4" applyAlignment="0" applyProtection="0"/>
    <xf numFmtId="0" fontId="14" fillId="5" borderId="4" applyAlignment="0" applyProtection="0"/>
    <xf numFmtId="0" fontId="6" fillId="0" borderId="0" applyBorder="0" applyAlignment="0" applyProtection="0"/>
  </cellStyleXfs>
  <cellXfs count="157">
    <xf numFmtId="0" fontId="0" fillId="0" borderId="0" xfId="0"/>
    <xf numFmtId="0" fontId="7" fillId="6" borderId="0" xfId="0" applyFont="1" applyFill="1"/>
    <xf numFmtId="0" fontId="8" fillId="6" borderId="0" xfId="0" applyFont="1" applyFill="1" applyAlignment="1">
      <alignment horizontal="center"/>
    </xf>
    <xf numFmtId="0" fontId="9" fillId="6" borderId="0" xfId="0" applyFont="1" applyFill="1"/>
    <xf numFmtId="0" fontId="10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8" fillId="6" borderId="5" xfId="0" applyFont="1" applyFill="1" applyBorder="1"/>
    <xf numFmtId="0" fontId="8" fillId="6" borderId="5" xfId="0" applyFont="1" applyFill="1" applyBorder="1" applyAlignment="1">
      <alignment horizontal="center"/>
    </xf>
    <xf numFmtId="164" fontId="8" fillId="6" borderId="5" xfId="0" applyNumberFormat="1" applyFont="1" applyFill="1" applyBorder="1" applyAlignment="1">
      <alignment horizontal="center"/>
    </xf>
    <xf numFmtId="0" fontId="8" fillId="6" borderId="6" xfId="0" applyFont="1" applyFill="1" applyBorder="1"/>
    <xf numFmtId="0" fontId="8" fillId="6" borderId="6" xfId="0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7" fillId="6" borderId="5" xfId="0" applyFont="1" applyFill="1" applyBorder="1"/>
    <xf numFmtId="37" fontId="7" fillId="6" borderId="7" xfId="0" applyNumberFormat="1" applyFont="1" applyFill="1" applyBorder="1"/>
    <xf numFmtId="0" fontId="7" fillId="6" borderId="8" xfId="0" applyFont="1" applyFill="1" applyBorder="1"/>
    <xf numFmtId="37" fontId="7" fillId="6" borderId="5" xfId="0" applyNumberFormat="1" applyFont="1" applyFill="1" applyBorder="1"/>
    <xf numFmtId="0" fontId="8" fillId="6" borderId="9" xfId="0" applyFont="1" applyFill="1" applyBorder="1"/>
    <xf numFmtId="0" fontId="8" fillId="6" borderId="9" xfId="0" applyFont="1" applyFill="1" applyBorder="1" applyAlignment="1">
      <alignment horizontal="center"/>
    </xf>
    <xf numFmtId="37" fontId="7" fillId="6" borderId="10" xfId="0" applyNumberFormat="1" applyFont="1" applyFill="1" applyBorder="1"/>
    <xf numFmtId="0" fontId="8" fillId="6" borderId="8" xfId="0" applyFont="1" applyFill="1" applyBorder="1"/>
    <xf numFmtId="37" fontId="7" fillId="6" borderId="9" xfId="0" applyNumberFormat="1" applyFont="1" applyFill="1" applyBorder="1"/>
    <xf numFmtId="0" fontId="7" fillId="6" borderId="9" xfId="0" applyFont="1" applyFill="1" applyBorder="1"/>
    <xf numFmtId="3" fontId="7" fillId="6" borderId="10" xfId="0" applyNumberFormat="1" applyFont="1" applyFill="1" applyBorder="1"/>
    <xf numFmtId="3" fontId="7" fillId="6" borderId="9" xfId="0" applyNumberFormat="1" applyFont="1" applyFill="1" applyBorder="1"/>
    <xf numFmtId="165" fontId="7" fillId="6" borderId="10" xfId="0" applyNumberFormat="1" applyFont="1" applyFill="1" applyBorder="1"/>
    <xf numFmtId="3" fontId="9" fillId="6" borderId="0" xfId="0" applyNumberFormat="1" applyFont="1" applyFill="1"/>
    <xf numFmtId="165" fontId="7" fillId="6" borderId="0" xfId="0" applyNumberFormat="1" applyFont="1" applyFill="1" applyBorder="1"/>
    <xf numFmtId="3" fontId="7" fillId="6" borderId="0" xfId="0" applyNumberFormat="1" applyFont="1" applyFill="1" applyBorder="1"/>
    <xf numFmtId="0" fontId="7" fillId="6" borderId="10" xfId="0" applyFont="1" applyFill="1" applyBorder="1"/>
    <xf numFmtId="0" fontId="7" fillId="6" borderId="0" xfId="0" applyFont="1" applyFill="1" applyBorder="1"/>
    <xf numFmtId="0" fontId="7" fillId="6" borderId="11" xfId="0" applyFont="1" applyFill="1" applyBorder="1"/>
    <xf numFmtId="3" fontId="8" fillId="6" borderId="0" xfId="0" applyNumberFormat="1" applyFont="1" applyFill="1" applyBorder="1"/>
    <xf numFmtId="3" fontId="8" fillId="6" borderId="6" xfId="0" applyNumberFormat="1" applyFont="1" applyFill="1" applyBorder="1"/>
    <xf numFmtId="3" fontId="8" fillId="6" borderId="5" xfId="0" applyNumberFormat="1" applyFont="1" applyFill="1" applyBorder="1"/>
    <xf numFmtId="3" fontId="8" fillId="6" borderId="10" xfId="0" applyNumberFormat="1" applyFont="1" applyFill="1" applyBorder="1"/>
    <xf numFmtId="3" fontId="8" fillId="6" borderId="9" xfId="0" applyNumberFormat="1" applyFont="1" applyFill="1" applyBorder="1"/>
    <xf numFmtId="3" fontId="7" fillId="6" borderId="5" xfId="0" applyNumberFormat="1" applyFont="1" applyFill="1" applyBorder="1"/>
    <xf numFmtId="165" fontId="7" fillId="6" borderId="9" xfId="0" applyNumberFormat="1" applyFont="1" applyFill="1" applyBorder="1"/>
    <xf numFmtId="0" fontId="7" fillId="6" borderId="12" xfId="0" applyFont="1" applyFill="1" applyBorder="1"/>
    <xf numFmtId="3" fontId="8" fillId="6" borderId="13" xfId="0" applyNumberFormat="1" applyFont="1" applyFill="1" applyBorder="1"/>
    <xf numFmtId="37" fontId="8" fillId="6" borderId="9" xfId="0" applyNumberFormat="1" applyFont="1" applyFill="1" applyBorder="1"/>
    <xf numFmtId="3" fontId="7" fillId="6" borderId="12" xfId="0" applyNumberFormat="1" applyFont="1" applyFill="1" applyBorder="1"/>
    <xf numFmtId="3" fontId="8" fillId="6" borderId="12" xfId="0" applyNumberFormat="1" applyFont="1" applyFill="1" applyBorder="1"/>
    <xf numFmtId="0" fontId="8" fillId="6" borderId="12" xfId="0" applyFont="1" applyFill="1" applyBorder="1"/>
    <xf numFmtId="0" fontId="8" fillId="6" borderId="12" xfId="0" applyFont="1" applyFill="1" applyBorder="1" applyAlignment="1">
      <alignment horizontal="center"/>
    </xf>
    <xf numFmtId="3" fontId="8" fillId="6" borderId="14" xfId="0" applyNumberFormat="1" applyFont="1" applyFill="1" applyBorder="1"/>
    <xf numFmtId="0" fontId="8" fillId="6" borderId="15" xfId="0" applyFont="1" applyFill="1" applyBorder="1" applyAlignment="1">
      <alignment horizontal="left"/>
    </xf>
    <xf numFmtId="37" fontId="7" fillId="6" borderId="0" xfId="0" applyNumberFormat="1" applyFont="1" applyFill="1"/>
    <xf numFmtId="37" fontId="9" fillId="6" borderId="0" xfId="0" applyNumberFormat="1" applyFont="1" applyFill="1"/>
    <xf numFmtId="3" fontId="7" fillId="6" borderId="0" xfId="0" applyNumberFormat="1" applyFont="1" applyFill="1"/>
    <xf numFmtId="0" fontId="7" fillId="0" borderId="0" xfId="0" applyFont="1"/>
    <xf numFmtId="3" fontId="9" fillId="0" borderId="0" xfId="0" applyNumberFormat="1" applyFont="1"/>
    <xf numFmtId="0" fontId="11" fillId="0" borderId="0" xfId="0" applyFont="1" applyBorder="1" applyAlignment="1">
      <alignment horizontal="center"/>
    </xf>
    <xf numFmtId="37" fontId="7" fillId="0" borderId="0" xfId="0" applyNumberFormat="1" applyFont="1"/>
    <xf numFmtId="0" fontId="7" fillId="0" borderId="16" xfId="0" applyFont="1" applyBorder="1"/>
    <xf numFmtId="37" fontId="8" fillId="0" borderId="0" xfId="0" applyNumberFormat="1" applyFont="1" applyBorder="1" applyAlignment="1">
      <alignment horizontal="center"/>
    </xf>
    <xf numFmtId="0" fontId="10" fillId="0" borderId="8" xfId="0" applyFont="1" applyBorder="1"/>
    <xf numFmtId="0" fontId="8" fillId="0" borderId="12" xfId="0" applyFont="1" applyBorder="1" applyAlignment="1">
      <alignment horizontal="center"/>
    </xf>
    <xf numFmtId="164" fontId="8" fillId="6" borderId="13" xfId="0" applyNumberFormat="1" applyFont="1" applyFill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8" xfId="0" applyFont="1" applyBorder="1"/>
    <xf numFmtId="37" fontId="7" fillId="0" borderId="5" xfId="0" applyNumberFormat="1" applyFont="1" applyBorder="1"/>
    <xf numFmtId="37" fontId="7" fillId="0" borderId="0" xfId="0" applyNumberFormat="1" applyFont="1" applyBorder="1"/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3" fontId="7" fillId="0" borderId="9" xfId="0" applyNumberFormat="1" applyFont="1" applyBorder="1"/>
    <xf numFmtId="3" fontId="7" fillId="0" borderId="0" xfId="0" applyNumberFormat="1" applyFont="1" applyBorder="1"/>
    <xf numFmtId="165" fontId="7" fillId="0" borderId="9" xfId="0" applyNumberFormat="1" applyFont="1" applyBorder="1"/>
    <xf numFmtId="165" fontId="7" fillId="0" borderId="0" xfId="0" applyNumberFormat="1" applyFont="1" applyBorder="1"/>
    <xf numFmtId="3" fontId="7" fillId="0" borderId="12" xfId="0" applyNumberFormat="1" applyFont="1" applyBorder="1"/>
    <xf numFmtId="3" fontId="8" fillId="0" borderId="6" xfId="0" applyNumberFormat="1" applyFont="1" applyBorder="1"/>
    <xf numFmtId="3" fontId="8" fillId="0" borderId="0" xfId="0" applyNumberFormat="1" applyFont="1" applyBorder="1"/>
    <xf numFmtId="3" fontId="7" fillId="0" borderId="0" xfId="0" applyNumberFormat="1" applyFont="1"/>
    <xf numFmtId="165" fontId="8" fillId="0" borderId="6" xfId="0" applyNumberFormat="1" applyFont="1" applyBorder="1"/>
    <xf numFmtId="165" fontId="8" fillId="0" borderId="0" xfId="0" applyNumberFormat="1" applyFont="1" applyBorder="1"/>
    <xf numFmtId="0" fontId="8" fillId="6" borderId="8" xfId="0" applyFont="1" applyFill="1" applyBorder="1" applyAlignment="1">
      <alignment horizontal="center"/>
    </xf>
    <xf numFmtId="0" fontId="8" fillId="0" borderId="6" xfId="0" applyFont="1" applyBorder="1"/>
    <xf numFmtId="37" fontId="7" fillId="0" borderId="0" xfId="0" applyNumberFormat="1" applyFont="1"/>
    <xf numFmtId="0" fontId="12" fillId="0" borderId="0" xfId="0" applyFont="1"/>
    <xf numFmtId="0" fontId="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20" xfId="0" applyFont="1" applyBorder="1" applyAlignment="1">
      <alignment wrapText="1"/>
    </xf>
    <xf numFmtId="37" fontId="0" fillId="0" borderId="6" xfId="0" applyNumberFormat="1" applyFont="1" applyBorder="1"/>
    <xf numFmtId="37" fontId="0" fillId="0" borderId="21" xfId="0" applyNumberFormat="1" applyFont="1" applyBorder="1" applyAlignment="1">
      <alignment horizontal="right"/>
    </xf>
    <xf numFmtId="37" fontId="12" fillId="0" borderId="0" xfId="0" applyNumberFormat="1" applyFont="1"/>
    <xf numFmtId="0" fontId="11" fillId="0" borderId="20" xfId="0" applyFont="1" applyBorder="1" applyAlignment="1"/>
    <xf numFmtId="37" fontId="0" fillId="0" borderId="21" xfId="0" applyNumberFormat="1" applyFont="1" applyBorder="1"/>
    <xf numFmtId="0" fontId="0" fillId="0" borderId="20" xfId="0" applyFont="1" applyBorder="1" applyAlignment="1">
      <alignment horizontal="left" wrapText="1"/>
    </xf>
    <xf numFmtId="37" fontId="0" fillId="0" borderId="6" xfId="0" applyNumberFormat="1" applyFont="1" applyBorder="1"/>
    <xf numFmtId="165" fontId="0" fillId="6" borderId="6" xfId="0" applyNumberFormat="1" applyFont="1" applyFill="1" applyBorder="1"/>
    <xf numFmtId="37" fontId="0" fillId="0" borderId="21" xfId="0" applyNumberFormat="1" applyFont="1" applyBorder="1"/>
    <xf numFmtId="165" fontId="0" fillId="6" borderId="10" xfId="0" applyNumberFormat="1" applyFont="1" applyFill="1" applyBorder="1"/>
    <xf numFmtId="37" fontId="0" fillId="0" borderId="6" xfId="0" applyNumberFormat="1" applyFont="1" applyBorder="1" applyAlignment="1">
      <alignment horizontal="right"/>
    </xf>
    <xf numFmtId="37" fontId="0" fillId="0" borderId="6" xfId="0" applyNumberFormat="1" applyFont="1" applyBorder="1" applyAlignment="1"/>
    <xf numFmtId="37" fontId="0" fillId="0" borderId="21" xfId="0" applyNumberFormat="1" applyFont="1" applyBorder="1" applyAlignment="1"/>
    <xf numFmtId="0" fontId="11" fillId="6" borderId="22" xfId="0" applyFont="1" applyFill="1" applyBorder="1" applyAlignment="1">
      <alignment wrapText="1"/>
    </xf>
    <xf numFmtId="3" fontId="11" fillId="0" borderId="22" xfId="0" applyNumberFormat="1" applyFont="1" applyBorder="1"/>
    <xf numFmtId="3" fontId="11" fillId="0" borderId="22" xfId="0" applyNumberFormat="1" applyFont="1" applyBorder="1" applyAlignment="1">
      <alignment horizontal="right"/>
    </xf>
    <xf numFmtId="3" fontId="12" fillId="0" borderId="0" xfId="0" applyNumberFormat="1" applyFont="1"/>
    <xf numFmtId="3" fontId="12" fillId="6" borderId="0" xfId="0" applyNumberFormat="1" applyFont="1" applyFill="1"/>
    <xf numFmtId="0" fontId="7" fillId="0" borderId="0" xfId="0" applyFont="1" applyAlignment="1"/>
    <xf numFmtId="37" fontId="12" fillId="6" borderId="0" xfId="0" applyNumberFormat="1" applyFont="1" applyFill="1"/>
    <xf numFmtId="0" fontId="12" fillId="6" borderId="0" xfId="0" applyFont="1" applyFill="1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37" fontId="7" fillId="0" borderId="0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14" fontId="8" fillId="6" borderId="11" xfId="0" applyNumberFormat="1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14" fontId="8" fillId="0" borderId="11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Border="1"/>
    <xf numFmtId="37" fontId="7" fillId="0" borderId="0" xfId="0" applyNumberFormat="1" applyFont="1" applyBorder="1" applyAlignment="1"/>
    <xf numFmtId="37" fontId="7" fillId="0" borderId="0" xfId="0" applyNumberFormat="1" applyFont="1" applyBorder="1" applyAlignment="1"/>
    <xf numFmtId="165" fontId="7" fillId="0" borderId="0" xfId="0" applyNumberFormat="1" applyFont="1" applyBorder="1" applyAlignment="1"/>
    <xf numFmtId="165" fontId="7" fillId="0" borderId="11" xfId="0" applyNumberFormat="1" applyFont="1" applyBorder="1"/>
    <xf numFmtId="0" fontId="8" fillId="0" borderId="0" xfId="0" applyFont="1"/>
    <xf numFmtId="165" fontId="8" fillId="0" borderId="11" xfId="0" applyNumberFormat="1" applyFont="1" applyBorder="1"/>
    <xf numFmtId="3" fontId="8" fillId="0" borderId="0" xfId="0" applyNumberFormat="1" applyFont="1" applyBorder="1" applyAlignment="1"/>
    <xf numFmtId="37" fontId="8" fillId="0" borderId="11" xfId="0" applyNumberFormat="1" applyFont="1" applyBorder="1" applyAlignment="1"/>
    <xf numFmtId="165" fontId="7" fillId="0" borderId="0" xfId="0" applyNumberFormat="1" applyFont="1"/>
    <xf numFmtId="165" fontId="8" fillId="0" borderId="14" xfId="0" applyNumberFormat="1" applyFont="1" applyBorder="1"/>
    <xf numFmtId="37" fontId="8" fillId="0" borderId="14" xfId="0" applyNumberFormat="1" applyFont="1" applyBorder="1" applyAlignment="1"/>
    <xf numFmtId="37" fontId="8" fillId="0" borderId="0" xfId="0" applyNumberFormat="1" applyFont="1" applyBorder="1" applyAlignment="1"/>
    <xf numFmtId="3" fontId="7" fillId="0" borderId="0" xfId="0" applyNumberFormat="1" applyFont="1" applyBorder="1" applyAlignment="1"/>
    <xf numFmtId="0" fontId="7" fillId="0" borderId="0" xfId="0" applyFont="1"/>
    <xf numFmtId="165" fontId="8" fillId="0" borderId="0" xfId="0" applyNumberFormat="1" applyFont="1" applyBorder="1" applyAlignment="1"/>
    <xf numFmtId="37" fontId="7" fillId="0" borderId="0" xfId="0" applyNumberFormat="1" applyFont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7" fillId="0" borderId="11" xfId="0" applyNumberFormat="1" applyFont="1" applyBorder="1" applyAlignment="1"/>
    <xf numFmtId="37" fontId="8" fillId="0" borderId="23" xfId="0" applyNumberFormat="1" applyFont="1" applyBorder="1" applyAlignment="1"/>
    <xf numFmtId="0" fontId="12" fillId="6" borderId="0" xfId="0" applyFont="1" applyFill="1" applyBorder="1"/>
    <xf numFmtId="37" fontId="12" fillId="0" borderId="0" xfId="0" applyNumberFormat="1" applyFont="1" applyBorder="1" applyAlignment="1"/>
    <xf numFmtId="0" fontId="7" fillId="0" borderId="0" xfId="0" applyFont="1" applyAlignment="1">
      <alignment horizontal="left"/>
    </xf>
    <xf numFmtId="3" fontId="8" fillId="6" borderId="24" xfId="0" applyNumberFormat="1" applyFont="1" applyFill="1" applyBorder="1"/>
    <xf numFmtId="37" fontId="8" fillId="6" borderId="10" xfId="0" applyNumberFormat="1" applyFont="1" applyFill="1" applyBorder="1"/>
    <xf numFmtId="0" fontId="8" fillId="6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37" fontId="8" fillId="0" borderId="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6" borderId="18" xfId="0" applyFont="1" applyFill="1" applyBorder="1" applyAlignment="1">
      <alignment horizontal="center" wrapText="1"/>
    </xf>
    <xf numFmtId="0" fontId="11" fillId="6" borderId="19" xfId="0" applyFont="1" applyFill="1" applyBorder="1" applyAlignment="1">
      <alignment horizontal="center" wrapText="1"/>
    </xf>
  </cellXfs>
  <cellStyles count="10">
    <cellStyle name="Check Cell" xfId="1" xr:uid="{00000000-0005-0000-0000-000000000000}"/>
    <cellStyle name="Good 1" xfId="2" xr:uid="{00000000-0005-0000-0000-000001000000}"/>
    <cellStyle name="Good 2" xfId="3" xr:uid="{00000000-0005-0000-0000-000002000000}"/>
    <cellStyle name="Heading 4" xfId="4" xr:uid="{00000000-0005-0000-0000-000003000000}"/>
    <cellStyle name="Input" xfId="5" xr:uid="{00000000-0005-0000-0000-000004000000}"/>
    <cellStyle name="Linked Cell" xfId="6" xr:uid="{00000000-0005-0000-0000-000005000000}"/>
    <cellStyle name="Normal" xfId="0" builtinId="0"/>
    <cellStyle name="Note 1" xfId="7" xr:uid="{00000000-0005-0000-0000-000007000000}"/>
    <cellStyle name="Note 2" xfId="8" xr:uid="{00000000-0005-0000-0000-000008000000}"/>
    <cellStyle name="Warning Text" xfId="9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0E0E0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1027800</xdr:colOff>
      <xdr:row>46</xdr:row>
      <xdr:rowOff>19440</xdr:rowOff>
    </xdr:from>
    <xdr:to>
      <xdr:col>6</xdr:col>
      <xdr:colOff>675000</xdr:colOff>
      <xdr:row>52</xdr:row>
      <xdr:rowOff>181080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27800" y="8276760"/>
          <a:ext cx="9510480" cy="1352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57240</xdr:rowOff>
    </xdr:from>
    <xdr:to>
      <xdr:col>3</xdr:col>
      <xdr:colOff>1138680</xdr:colOff>
      <xdr:row>42</xdr:row>
      <xdr:rowOff>142920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6610320"/>
          <a:ext cx="6443280" cy="1352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1046520</xdr:colOff>
      <xdr:row>16</xdr:row>
      <xdr:rowOff>47520</xdr:rowOff>
    </xdr:from>
    <xdr:to>
      <xdr:col>9</xdr:col>
      <xdr:colOff>102240</xdr:colOff>
      <xdr:row>23</xdr:row>
      <xdr:rowOff>133560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5880" y="3314520"/>
          <a:ext cx="9522000" cy="1352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100080</xdr:colOff>
      <xdr:row>48</xdr:row>
      <xdr:rowOff>95760</xdr:rowOff>
    </xdr:from>
    <xdr:to>
      <xdr:col>5</xdr:col>
      <xdr:colOff>614520</xdr:colOff>
      <xdr:row>56</xdr:row>
      <xdr:rowOff>152640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80" y="8944200"/>
          <a:ext cx="7831440" cy="1352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W49"/>
  <sheetViews>
    <sheetView tabSelected="1" topLeftCell="A22" zoomScale="85" zoomScaleNormal="85" workbookViewId="0">
      <selection activeCell="G46" sqref="G46"/>
    </sheetView>
  </sheetViews>
  <sheetFormatPr baseColWidth="10" defaultColWidth="9.140625" defaultRowHeight="15" x14ac:dyDescent="0.25"/>
  <cols>
    <col min="1" max="1" width="33.7109375" style="1" customWidth="1"/>
    <col min="2" max="2" width="18.42578125" style="2" customWidth="1"/>
    <col min="3" max="3" width="18.140625" style="1" customWidth="1"/>
    <col min="4" max="4" width="16.42578125" style="1" customWidth="1"/>
    <col min="5" max="5" width="37" style="1" customWidth="1"/>
    <col min="6" max="6" width="16.28515625" style="2" customWidth="1"/>
    <col min="7" max="7" width="16.5703125" style="1" customWidth="1"/>
    <col min="8" max="8" width="16.85546875" style="1" customWidth="1"/>
    <col min="9" max="9" width="11.42578125" style="1" customWidth="1"/>
    <col min="10" max="10" width="23.140625" style="3" customWidth="1"/>
    <col min="11" max="11" width="11.42578125" style="1" customWidth="1"/>
    <col min="12" max="12" width="22.28515625" style="1" customWidth="1"/>
    <col min="13" max="257" width="11.42578125" style="1" customWidth="1"/>
    <col min="258" max="1025" width="11.42578125" customWidth="1"/>
  </cols>
  <sheetData>
    <row r="2" spans="1:10" x14ac:dyDescent="0.25">
      <c r="A2" s="148" t="s">
        <v>0</v>
      </c>
      <c r="B2" s="148"/>
      <c r="C2" s="148"/>
      <c r="D2" s="148"/>
      <c r="E2" s="148"/>
      <c r="F2" s="148"/>
      <c r="G2" s="148"/>
      <c r="H2" s="148"/>
    </row>
    <row r="3" spans="1:10" ht="14.25" customHeight="1" x14ac:dyDescent="0.25">
      <c r="A3" s="148" t="s">
        <v>1</v>
      </c>
      <c r="B3" s="148"/>
      <c r="C3" s="148"/>
      <c r="D3" s="148"/>
      <c r="E3" s="148"/>
      <c r="F3" s="148"/>
      <c r="G3" s="148"/>
      <c r="H3" s="148"/>
    </row>
    <row r="4" spans="1:10" ht="9.75" customHeight="1" x14ac:dyDescent="0.25">
      <c r="A4" s="4"/>
      <c r="B4" s="4"/>
      <c r="C4" s="5"/>
      <c r="D4" s="5"/>
      <c r="E4" s="4"/>
      <c r="F4" s="4"/>
      <c r="G4" s="5"/>
      <c r="H4" s="5"/>
    </row>
    <row r="5" spans="1:10" x14ac:dyDescent="0.25">
      <c r="A5" s="6" t="s">
        <v>2</v>
      </c>
      <c r="B5" s="7" t="s">
        <v>3</v>
      </c>
      <c r="C5" s="8">
        <v>43646</v>
      </c>
      <c r="D5" s="8">
        <v>43465</v>
      </c>
      <c r="E5" s="9" t="s">
        <v>4</v>
      </c>
      <c r="F5" s="10" t="s">
        <v>3</v>
      </c>
      <c r="G5" s="11">
        <v>43646</v>
      </c>
      <c r="H5" s="11">
        <v>43465</v>
      </c>
    </row>
    <row r="6" spans="1:10" ht="12.95" customHeight="1" x14ac:dyDescent="0.25">
      <c r="A6" s="12"/>
      <c r="B6" s="7"/>
      <c r="C6" s="13"/>
      <c r="D6" s="13"/>
      <c r="E6" s="14"/>
      <c r="F6" s="7"/>
      <c r="G6" s="15"/>
      <c r="H6" s="15"/>
    </row>
    <row r="7" spans="1:10" ht="14.1" customHeight="1" x14ac:dyDescent="0.25">
      <c r="A7" s="16" t="s">
        <v>5</v>
      </c>
      <c r="B7" s="17"/>
      <c r="C7" s="18"/>
      <c r="D7" s="18"/>
      <c r="E7" s="19" t="s">
        <v>6</v>
      </c>
      <c r="F7" s="17"/>
      <c r="G7" s="20"/>
      <c r="H7" s="20"/>
    </row>
    <row r="8" spans="1:10" ht="12.95" customHeight="1" x14ac:dyDescent="0.25">
      <c r="A8" s="16"/>
      <c r="B8" s="17"/>
      <c r="C8" s="18"/>
      <c r="D8" s="18"/>
      <c r="E8" s="19"/>
      <c r="F8" s="17"/>
      <c r="G8" s="20"/>
      <c r="H8" s="20"/>
    </row>
    <row r="9" spans="1:10" ht="14.1" customHeight="1" x14ac:dyDescent="0.25">
      <c r="A9" s="21" t="s">
        <v>7</v>
      </c>
      <c r="B9" s="17">
        <v>3</v>
      </c>
      <c r="C9" s="22">
        <v>47147120307</v>
      </c>
      <c r="D9" s="22">
        <v>38890722595</v>
      </c>
      <c r="E9" s="14" t="s">
        <v>8</v>
      </c>
      <c r="F9" s="17">
        <v>8</v>
      </c>
      <c r="G9" s="23">
        <v>53183992632</v>
      </c>
      <c r="H9" s="23">
        <v>39243728136</v>
      </c>
    </row>
    <row r="10" spans="1:10" ht="14.1" customHeight="1" x14ac:dyDescent="0.25">
      <c r="A10" s="21" t="s">
        <v>9</v>
      </c>
      <c r="B10" s="17">
        <v>4</v>
      </c>
      <c r="C10" s="24">
        <v>160940355016</v>
      </c>
      <c r="D10" s="22">
        <v>171279268404</v>
      </c>
      <c r="E10" s="14" t="s">
        <v>10</v>
      </c>
      <c r="F10" s="17">
        <v>9</v>
      </c>
      <c r="G10" s="23">
        <v>163268243703</v>
      </c>
      <c r="H10" s="23">
        <v>146809289544</v>
      </c>
      <c r="J10" s="25"/>
    </row>
    <row r="11" spans="1:10" ht="14.1" customHeight="1" x14ac:dyDescent="0.25">
      <c r="A11" s="21" t="s">
        <v>11</v>
      </c>
      <c r="B11" s="17">
        <v>5</v>
      </c>
      <c r="C11" s="24">
        <v>-6569636375</v>
      </c>
      <c r="D11" s="24">
        <v>-7014592440</v>
      </c>
      <c r="E11" s="14" t="s">
        <v>12</v>
      </c>
      <c r="F11" s="17">
        <v>10</v>
      </c>
      <c r="G11" s="23">
        <v>3221440946</v>
      </c>
      <c r="H11" s="23">
        <v>4451173251</v>
      </c>
    </row>
    <row r="12" spans="1:10" ht="14.1" customHeight="1" x14ac:dyDescent="0.25">
      <c r="A12" s="21" t="s">
        <v>13</v>
      </c>
      <c r="B12" s="17" t="s">
        <v>19</v>
      </c>
      <c r="C12" s="24">
        <v>-3948216243</v>
      </c>
      <c r="D12" s="24">
        <v>-3018105303</v>
      </c>
      <c r="E12" s="14" t="s">
        <v>14</v>
      </c>
      <c r="F12" s="17"/>
      <c r="G12" s="23">
        <v>494003650</v>
      </c>
      <c r="H12" s="23">
        <v>526376106</v>
      </c>
    </row>
    <row r="13" spans="1:10" ht="14.1" customHeight="1" x14ac:dyDescent="0.25">
      <c r="A13" s="21" t="s">
        <v>15</v>
      </c>
      <c r="B13" s="17" t="s">
        <v>16</v>
      </c>
      <c r="C13" s="22">
        <v>279601023160</v>
      </c>
      <c r="D13" s="22">
        <v>249888345259</v>
      </c>
      <c r="E13" s="14" t="s">
        <v>17</v>
      </c>
      <c r="F13" s="17"/>
      <c r="G13" s="23">
        <v>5815343300</v>
      </c>
      <c r="H13" s="23">
        <v>5190057015</v>
      </c>
    </row>
    <row r="14" spans="1:10" ht="14.1" customHeight="1" x14ac:dyDescent="0.25">
      <c r="A14" s="21" t="s">
        <v>18</v>
      </c>
      <c r="B14" s="17" t="s">
        <v>19</v>
      </c>
      <c r="C14" s="24">
        <v>-3621135093</v>
      </c>
      <c r="D14" s="26">
        <v>-1031912784</v>
      </c>
      <c r="E14" s="14" t="s">
        <v>20</v>
      </c>
      <c r="F14" s="17"/>
      <c r="G14" s="23">
        <v>1890112343</v>
      </c>
      <c r="H14" s="23">
        <v>1947615717</v>
      </c>
      <c r="J14" s="25"/>
    </row>
    <row r="15" spans="1:10" ht="14.1" customHeight="1" x14ac:dyDescent="0.25">
      <c r="A15" s="21" t="s">
        <v>21</v>
      </c>
      <c r="B15" s="17">
        <v>7</v>
      </c>
      <c r="C15" s="22">
        <v>3262383976</v>
      </c>
      <c r="D15" s="27">
        <v>1591432943</v>
      </c>
      <c r="E15" s="14" t="s">
        <v>22</v>
      </c>
      <c r="F15" s="17" t="s">
        <v>23</v>
      </c>
      <c r="G15" s="23">
        <v>727584165</v>
      </c>
      <c r="H15" s="23">
        <v>500000000</v>
      </c>
    </row>
    <row r="16" spans="1:10" ht="14.1" customHeight="1" x14ac:dyDescent="0.25">
      <c r="A16" s="21"/>
      <c r="B16" s="17"/>
      <c r="C16" s="28"/>
      <c r="D16" s="29"/>
      <c r="E16" s="14" t="s">
        <v>24</v>
      </c>
      <c r="F16" s="17"/>
      <c r="G16" s="23">
        <v>18031975978</v>
      </c>
      <c r="H16" s="23">
        <v>0</v>
      </c>
    </row>
    <row r="17" spans="1:8" ht="14.1" customHeight="1" x14ac:dyDescent="0.25">
      <c r="A17" s="21"/>
      <c r="B17" s="17"/>
      <c r="C17" s="29"/>
      <c r="D17" s="21"/>
      <c r="E17" s="14" t="s">
        <v>25</v>
      </c>
      <c r="F17" s="17"/>
      <c r="G17" s="23">
        <v>0</v>
      </c>
      <c r="H17" s="23">
        <v>222563187</v>
      </c>
    </row>
    <row r="18" spans="1:8" ht="14.1" customHeight="1" x14ac:dyDescent="0.25">
      <c r="A18" s="21"/>
      <c r="B18" s="17"/>
      <c r="C18" s="29"/>
      <c r="D18" s="21"/>
      <c r="E18" s="14" t="s">
        <v>26</v>
      </c>
      <c r="F18" s="17"/>
      <c r="G18" s="23">
        <v>376987158</v>
      </c>
      <c r="H18" s="23">
        <v>6517069883</v>
      </c>
    </row>
    <row r="19" spans="1:8" ht="14.1" customHeight="1" x14ac:dyDescent="0.25">
      <c r="A19" s="21"/>
      <c r="B19" s="17"/>
      <c r="C19" s="30"/>
      <c r="D19" s="21"/>
      <c r="E19" s="14" t="s">
        <v>27</v>
      </c>
      <c r="F19" s="17"/>
      <c r="G19" s="23">
        <v>4645770380</v>
      </c>
      <c r="H19" s="23">
        <v>0</v>
      </c>
    </row>
    <row r="20" spans="1:8" ht="14.1" customHeight="1" x14ac:dyDescent="0.25">
      <c r="A20" s="16" t="s">
        <v>28</v>
      </c>
      <c r="B20" s="17"/>
      <c r="C20" s="31">
        <f>SUM(C9:C15)</f>
        <v>476811894748</v>
      </c>
      <c r="D20" s="32">
        <v>450585158674</v>
      </c>
      <c r="E20" s="14"/>
      <c r="F20" s="17"/>
      <c r="G20" s="23"/>
      <c r="H20" s="23"/>
    </row>
    <row r="21" spans="1:8" ht="14.1" customHeight="1" x14ac:dyDescent="0.25">
      <c r="A21" s="16"/>
      <c r="B21" s="17"/>
      <c r="C21" s="33"/>
      <c r="D21" s="34"/>
      <c r="E21" s="19" t="s">
        <v>29</v>
      </c>
      <c r="F21" s="17"/>
      <c r="G21" s="32">
        <f>SUM(G9:G20)</f>
        <v>251655454255</v>
      </c>
      <c r="H21" s="32">
        <v>205407872839</v>
      </c>
    </row>
    <row r="22" spans="1:8" ht="14.1" customHeight="1" x14ac:dyDescent="0.25">
      <c r="A22" s="16" t="s">
        <v>30</v>
      </c>
      <c r="B22" s="17"/>
      <c r="C22" s="35"/>
      <c r="D22" s="34"/>
      <c r="E22" s="19"/>
      <c r="F22" s="17"/>
      <c r="G22" s="36"/>
      <c r="H22" s="36"/>
    </row>
    <row r="23" spans="1:8" ht="14.1" customHeight="1" x14ac:dyDescent="0.25">
      <c r="A23" s="16"/>
      <c r="B23" s="17"/>
      <c r="C23" s="35"/>
      <c r="D23" s="34"/>
      <c r="E23" s="19" t="s">
        <v>31</v>
      </c>
      <c r="F23" s="17"/>
      <c r="G23" s="35"/>
      <c r="H23" s="35"/>
    </row>
    <row r="24" spans="1:8" ht="14.1" customHeight="1" x14ac:dyDescent="0.25">
      <c r="A24" s="21" t="s">
        <v>9</v>
      </c>
      <c r="B24" s="17">
        <v>4</v>
      </c>
      <c r="C24" s="23">
        <v>74292221888</v>
      </c>
      <c r="D24" s="22">
        <v>69607178194</v>
      </c>
      <c r="E24" s="19"/>
      <c r="F24" s="17"/>
      <c r="G24" s="35"/>
      <c r="H24" s="35"/>
    </row>
    <row r="25" spans="1:8" ht="14.1" customHeight="1" x14ac:dyDescent="0.25">
      <c r="A25" s="21" t="s">
        <v>11</v>
      </c>
      <c r="B25" s="17">
        <v>5</v>
      </c>
      <c r="C25" s="37">
        <v>-1388311450</v>
      </c>
      <c r="D25" s="26">
        <v>-1426278815</v>
      </c>
      <c r="E25" s="14" t="s">
        <v>8</v>
      </c>
      <c r="F25" s="17">
        <v>8</v>
      </c>
      <c r="G25" s="23">
        <v>1207713583</v>
      </c>
      <c r="H25" s="23">
        <v>1162310771</v>
      </c>
    </row>
    <row r="26" spans="1:8" ht="14.1" customHeight="1" x14ac:dyDescent="0.25">
      <c r="A26" s="21" t="s">
        <v>33</v>
      </c>
      <c r="B26" s="17" t="s">
        <v>112</v>
      </c>
      <c r="C26" s="23">
        <v>70146817240</v>
      </c>
      <c r="D26" s="22">
        <v>64525869998</v>
      </c>
      <c r="E26" s="14" t="s">
        <v>32</v>
      </c>
      <c r="F26" s="17">
        <v>9</v>
      </c>
      <c r="G26" s="23">
        <v>74963743384</v>
      </c>
      <c r="H26" s="23">
        <v>81835566676</v>
      </c>
    </row>
    <row r="27" spans="1:8" ht="14.1" customHeight="1" x14ac:dyDescent="0.25">
      <c r="A27" s="21" t="s">
        <v>34</v>
      </c>
      <c r="B27" s="17">
        <v>7</v>
      </c>
      <c r="C27" s="23">
        <v>412346419</v>
      </c>
      <c r="D27" s="22">
        <v>476642648</v>
      </c>
      <c r="F27" s="17"/>
      <c r="G27" s="21"/>
      <c r="H27" s="21"/>
    </row>
    <row r="28" spans="1:8" ht="14.1" customHeight="1" x14ac:dyDescent="0.25">
      <c r="A28" s="21" t="s">
        <v>35</v>
      </c>
      <c r="B28" s="17" t="s">
        <v>36</v>
      </c>
      <c r="C28" s="23">
        <v>678750000</v>
      </c>
      <c r="D28" s="22">
        <v>678750000</v>
      </c>
      <c r="F28" s="17"/>
      <c r="G28" s="38"/>
      <c r="H28" s="38"/>
    </row>
    <row r="29" spans="1:8" ht="14.1" customHeight="1" x14ac:dyDescent="0.25">
      <c r="A29" s="21"/>
      <c r="B29" s="17"/>
      <c r="C29" s="38"/>
      <c r="D29" s="28"/>
      <c r="E29" s="19" t="s">
        <v>37</v>
      </c>
      <c r="F29" s="17"/>
      <c r="G29" s="146">
        <f>SUM(G23:G26)</f>
        <v>76171456967</v>
      </c>
      <c r="H29" s="32">
        <v>82997877447</v>
      </c>
    </row>
    <row r="30" spans="1:8" ht="15" customHeight="1" x14ac:dyDescent="0.25">
      <c r="A30" s="16" t="s">
        <v>38</v>
      </c>
      <c r="B30" s="17"/>
      <c r="C30" s="39">
        <f>C27+C26+C24+C28+C25</f>
        <v>144141824097</v>
      </c>
      <c r="D30" s="32">
        <v>133862162025</v>
      </c>
      <c r="E30" s="19"/>
      <c r="F30" s="17"/>
      <c r="G30" s="34"/>
      <c r="H30" s="35"/>
    </row>
    <row r="31" spans="1:8" ht="14.1" customHeight="1" x14ac:dyDescent="0.25">
      <c r="A31" s="21"/>
      <c r="B31" s="17"/>
      <c r="C31" s="27"/>
      <c r="D31" s="23"/>
      <c r="E31" s="19" t="s">
        <v>39</v>
      </c>
      <c r="F31" s="17"/>
      <c r="G31" s="146">
        <f>G33+G29+G21</f>
        <v>327826911222</v>
      </c>
      <c r="H31" s="32">
        <v>288405750286</v>
      </c>
    </row>
    <row r="32" spans="1:8" ht="14.1" customHeight="1" x14ac:dyDescent="0.25">
      <c r="A32" s="21"/>
      <c r="B32" s="17"/>
      <c r="C32" s="27"/>
      <c r="D32" s="23"/>
      <c r="F32" s="17"/>
      <c r="G32" s="28"/>
      <c r="H32" s="21"/>
    </row>
    <row r="33" spans="1:8" ht="14.1" customHeight="1" x14ac:dyDescent="0.25">
      <c r="A33" s="21"/>
      <c r="B33" s="17"/>
      <c r="C33" s="27"/>
      <c r="D33" s="23"/>
      <c r="E33" s="19"/>
      <c r="F33" s="17"/>
      <c r="G33" s="34"/>
      <c r="H33" s="35"/>
    </row>
    <row r="34" spans="1:8" ht="14.1" customHeight="1" x14ac:dyDescent="0.25">
      <c r="A34" s="21"/>
      <c r="B34" s="17"/>
      <c r="C34" s="27"/>
      <c r="D34" s="23"/>
      <c r="E34" s="19" t="s">
        <v>40</v>
      </c>
      <c r="F34" s="17"/>
      <c r="G34" s="147"/>
      <c r="H34" s="40"/>
    </row>
    <row r="35" spans="1:8" ht="14.1" customHeight="1" x14ac:dyDescent="0.25">
      <c r="A35" s="21"/>
      <c r="B35" s="17"/>
      <c r="C35" s="27"/>
      <c r="D35" s="23"/>
      <c r="E35" s="14"/>
      <c r="F35" s="17"/>
      <c r="G35" s="20"/>
      <c r="H35" s="20"/>
    </row>
    <row r="36" spans="1:8" ht="14.1" customHeight="1" x14ac:dyDescent="0.25">
      <c r="A36" s="21"/>
      <c r="B36" s="17"/>
      <c r="C36" s="27"/>
      <c r="D36" s="23"/>
      <c r="E36" s="14" t="s">
        <v>41</v>
      </c>
      <c r="F36" s="17"/>
      <c r="G36" s="23">
        <v>110000000000</v>
      </c>
      <c r="H36" s="23">
        <v>110000000000</v>
      </c>
    </row>
    <row r="37" spans="1:8" ht="14.1" customHeight="1" x14ac:dyDescent="0.25">
      <c r="A37" s="21"/>
      <c r="B37" s="17"/>
      <c r="C37" s="27"/>
      <c r="D37" s="23"/>
      <c r="E37" s="14" t="s">
        <v>42</v>
      </c>
      <c r="F37" s="17"/>
      <c r="G37" s="23">
        <v>38009594435</v>
      </c>
      <c r="H37" s="23">
        <v>38009594435</v>
      </c>
    </row>
    <row r="38" spans="1:8" ht="14.1" customHeight="1" x14ac:dyDescent="0.25">
      <c r="A38" s="21"/>
      <c r="B38" s="17"/>
      <c r="C38" s="27"/>
      <c r="D38" s="23"/>
      <c r="E38" s="14" t="s">
        <v>43</v>
      </c>
      <c r="F38" s="17"/>
      <c r="G38" s="23">
        <v>130000000000</v>
      </c>
      <c r="H38" s="23">
        <v>100000000000</v>
      </c>
    </row>
    <row r="39" spans="1:8" ht="14.1" customHeight="1" x14ac:dyDescent="0.25">
      <c r="A39" s="16"/>
      <c r="B39" s="17"/>
      <c r="C39" s="31"/>
      <c r="D39" s="35"/>
      <c r="E39" s="14" t="s">
        <v>44</v>
      </c>
      <c r="F39" s="17"/>
      <c r="G39" s="23">
        <v>15117213188</v>
      </c>
      <c r="H39" s="41">
        <v>48031975978</v>
      </c>
    </row>
    <row r="40" spans="1:8" ht="14.1" customHeight="1" x14ac:dyDescent="0.25">
      <c r="A40" s="16"/>
      <c r="B40" s="17"/>
      <c r="C40" s="27"/>
      <c r="D40" s="23"/>
      <c r="E40" s="19" t="s">
        <v>45</v>
      </c>
      <c r="F40" s="17"/>
      <c r="G40" s="32">
        <f>SUM(G36:G39)</f>
        <v>293126807623</v>
      </c>
      <c r="H40" s="32">
        <v>296041570413</v>
      </c>
    </row>
    <row r="41" spans="1:8" ht="14.1" customHeight="1" x14ac:dyDescent="0.25">
      <c r="A41" s="16"/>
      <c r="B41" s="17"/>
      <c r="C41" s="27"/>
      <c r="D41" s="23"/>
      <c r="E41" s="19"/>
      <c r="F41" s="17"/>
      <c r="G41" s="42"/>
      <c r="H41" s="42"/>
    </row>
    <row r="42" spans="1:8" x14ac:dyDescent="0.25">
      <c r="A42" s="43" t="s">
        <v>46</v>
      </c>
      <c r="B42" s="44"/>
      <c r="C42" s="45">
        <f>C30+C20</f>
        <v>620953718845</v>
      </c>
      <c r="D42" s="32">
        <f>D30+D20</f>
        <v>584447320699</v>
      </c>
      <c r="E42" s="46" t="s">
        <v>47</v>
      </c>
      <c r="F42" s="44"/>
      <c r="G42" s="42">
        <f>+G31+G40</f>
        <v>620953718845</v>
      </c>
      <c r="H42" s="42">
        <f>+H31+H40</f>
        <v>584447320699</v>
      </c>
    </row>
    <row r="43" spans="1:8" x14ac:dyDescent="0.25">
      <c r="A43" s="1" t="s">
        <v>48</v>
      </c>
      <c r="C43" s="47"/>
      <c r="D43" s="47"/>
      <c r="G43" s="48">
        <f>G42-C42</f>
        <v>0</v>
      </c>
      <c r="H43" s="47"/>
    </row>
    <row r="44" spans="1:8" x14ac:dyDescent="0.25">
      <c r="G44" s="25">
        <f>G42-C42</f>
        <v>0</v>
      </c>
      <c r="H44" s="25">
        <f>G40-G39</f>
        <v>278009594435</v>
      </c>
    </row>
    <row r="45" spans="1:8" x14ac:dyDescent="0.25">
      <c r="D45" s="49"/>
      <c r="H45" s="25">
        <f>H42-D42</f>
        <v>0</v>
      </c>
    </row>
    <row r="49" ht="18.75" customHeight="1" x14ac:dyDescent="0.25"/>
  </sheetData>
  <mergeCells count="2">
    <mergeCell ref="A2:H2"/>
    <mergeCell ref="A3:H3"/>
  </mergeCells>
  <printOptions horizontalCentered="1"/>
  <pageMargins left="1.2598425196850394" right="0.82677165354330717" top="1.1811023622047245" bottom="0.31496062992125984" header="0.51181102362204722" footer="0.31496062992125984"/>
  <pageSetup paperSize="9" scale="65" firstPageNumber="4" orientation="landscape" useFirstPageNumber="1" r:id="rId1"/>
  <headerFooter>
    <oddFooter>&amp;C&amp;14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1"/>
  <sheetViews>
    <sheetView zoomScaleNormal="100" workbookViewId="0">
      <selection activeCell="F34" sqref="F34"/>
    </sheetView>
  </sheetViews>
  <sheetFormatPr baseColWidth="10" defaultColWidth="9.140625" defaultRowHeight="14.25" x14ac:dyDescent="0.2"/>
  <cols>
    <col min="1" max="1" width="41.85546875" style="50" customWidth="1"/>
    <col min="2" max="2" width="13.28515625" style="50" customWidth="1"/>
    <col min="3" max="3" width="20.140625" style="50" customWidth="1"/>
    <col min="4" max="5" width="20.7109375" style="50" customWidth="1"/>
    <col min="6" max="6" width="16.85546875" style="51" customWidth="1"/>
    <col min="7" max="7" width="15.28515625" style="3" customWidth="1"/>
    <col min="8" max="257" width="11.42578125" style="50" customWidth="1"/>
    <col min="258" max="1025" width="11.42578125" customWidth="1"/>
  </cols>
  <sheetData>
    <row r="1" spans="1:5" x14ac:dyDescent="0.2">
      <c r="A1" s="149" t="s">
        <v>49</v>
      </c>
      <c r="B1" s="149"/>
      <c r="C1" s="149"/>
      <c r="D1" s="149"/>
      <c r="E1" s="52"/>
    </row>
    <row r="2" spans="1:5" x14ac:dyDescent="0.2">
      <c r="A2" s="150" t="s">
        <v>50</v>
      </c>
      <c r="B2" s="150"/>
      <c r="C2" s="150"/>
      <c r="D2" s="150"/>
      <c r="E2" s="52"/>
    </row>
    <row r="3" spans="1:5" x14ac:dyDescent="0.2">
      <c r="A3" s="149" t="s">
        <v>1</v>
      </c>
      <c r="B3" s="149"/>
      <c r="C3" s="149"/>
      <c r="D3" s="149"/>
      <c r="E3" s="52"/>
    </row>
    <row r="4" spans="1:5" x14ac:dyDescent="0.2">
      <c r="C4" s="53"/>
      <c r="D4" s="53"/>
      <c r="E4" s="53"/>
    </row>
    <row r="5" spans="1:5" ht="15" x14ac:dyDescent="0.25">
      <c r="A5" s="54"/>
      <c r="B5" s="54"/>
      <c r="C5" s="151" t="s">
        <v>51</v>
      </c>
      <c r="D5" s="151"/>
      <c r="E5" s="55"/>
    </row>
    <row r="6" spans="1:5" ht="15" x14ac:dyDescent="0.25">
      <c r="A6" s="56"/>
      <c r="B6" s="57" t="s">
        <v>3</v>
      </c>
      <c r="C6" s="58">
        <v>43646</v>
      </c>
      <c r="D6" s="59">
        <v>43281</v>
      </c>
      <c r="E6" s="60"/>
    </row>
    <row r="7" spans="1:5" ht="15" x14ac:dyDescent="0.25">
      <c r="A7" s="61"/>
      <c r="B7" s="61"/>
      <c r="C7" s="62"/>
      <c r="D7" s="62"/>
      <c r="E7" s="63"/>
    </row>
    <row r="8" spans="1:5" ht="15" x14ac:dyDescent="0.25">
      <c r="A8" s="64" t="s">
        <v>52</v>
      </c>
      <c r="B8" s="65" t="s">
        <v>53</v>
      </c>
      <c r="C8" s="66">
        <v>249168519098</v>
      </c>
      <c r="D8" s="66">
        <v>303921446991</v>
      </c>
      <c r="E8" s="67"/>
    </row>
    <row r="9" spans="1:5" ht="15" x14ac:dyDescent="0.25">
      <c r="A9" s="64"/>
      <c r="B9" s="65"/>
      <c r="C9" s="66"/>
      <c r="D9" s="66"/>
      <c r="E9" s="67"/>
    </row>
    <row r="10" spans="1:5" ht="15" x14ac:dyDescent="0.25">
      <c r="A10" s="64" t="s">
        <v>54</v>
      </c>
      <c r="B10" s="65">
        <v>11</v>
      </c>
      <c r="C10" s="66">
        <v>6435017384</v>
      </c>
      <c r="D10" s="66">
        <v>6045590016</v>
      </c>
      <c r="E10" s="67"/>
    </row>
    <row r="11" spans="1:5" ht="15" x14ac:dyDescent="0.25">
      <c r="A11" s="64"/>
      <c r="B11" s="65"/>
      <c r="C11" s="66"/>
      <c r="D11" s="66"/>
      <c r="E11" s="67"/>
    </row>
    <row r="12" spans="1:5" ht="15" x14ac:dyDescent="0.25">
      <c r="A12" s="64" t="s">
        <v>55</v>
      </c>
      <c r="B12" s="65" t="s">
        <v>56</v>
      </c>
      <c r="C12" s="68">
        <v>-191989103785</v>
      </c>
      <c r="D12" s="68">
        <v>-239316662012</v>
      </c>
      <c r="E12" s="69"/>
    </row>
    <row r="13" spans="1:5" ht="15" x14ac:dyDescent="0.25">
      <c r="A13" s="64"/>
      <c r="B13" s="65"/>
      <c r="C13" s="68"/>
      <c r="D13" s="68"/>
      <c r="E13" s="69"/>
    </row>
    <row r="14" spans="1:5" ht="15" x14ac:dyDescent="0.25">
      <c r="A14" s="64" t="s">
        <v>57</v>
      </c>
      <c r="B14" s="65" t="s">
        <v>58</v>
      </c>
      <c r="C14" s="68">
        <v>-15804545026</v>
      </c>
      <c r="D14" s="68">
        <v>-12610914723</v>
      </c>
      <c r="E14" s="69"/>
    </row>
    <row r="15" spans="1:5" ht="15" x14ac:dyDescent="0.25">
      <c r="A15" s="64"/>
      <c r="B15" s="65"/>
      <c r="C15" s="68"/>
      <c r="D15" s="68"/>
      <c r="E15" s="69"/>
    </row>
    <row r="16" spans="1:5" ht="15" x14ac:dyDescent="0.25">
      <c r="A16" s="64" t="s">
        <v>59</v>
      </c>
      <c r="B16" s="65" t="s">
        <v>58</v>
      </c>
      <c r="C16" s="68">
        <v>-23187882881</v>
      </c>
      <c r="D16" s="68">
        <v>-22759272931</v>
      </c>
      <c r="E16" s="69"/>
    </row>
    <row r="17" spans="1:7" ht="15" x14ac:dyDescent="0.25">
      <c r="A17" s="64"/>
      <c r="B17" s="65"/>
      <c r="C17" s="70"/>
      <c r="D17" s="70"/>
      <c r="E17" s="67"/>
    </row>
    <row r="18" spans="1:7" ht="15" x14ac:dyDescent="0.25">
      <c r="A18" s="61" t="s">
        <v>60</v>
      </c>
      <c r="B18" s="65"/>
      <c r="C18" s="71">
        <f>SUM(C8:C16)</f>
        <v>24622004790</v>
      </c>
      <c r="D18" s="71">
        <f>SUM(D8:D16)</f>
        <v>35280187341</v>
      </c>
      <c r="E18" s="72"/>
    </row>
    <row r="19" spans="1:7" ht="15" x14ac:dyDescent="0.25">
      <c r="A19" s="61"/>
      <c r="B19" s="65"/>
      <c r="C19" s="66"/>
      <c r="D19" s="66"/>
      <c r="E19" s="67"/>
    </row>
    <row r="20" spans="1:7" ht="15" x14ac:dyDescent="0.25">
      <c r="A20" s="64" t="s">
        <v>61</v>
      </c>
      <c r="B20" s="65"/>
      <c r="C20" s="68">
        <v>735419839</v>
      </c>
      <c r="D20" s="68">
        <v>80815638</v>
      </c>
      <c r="E20" s="69"/>
      <c r="F20" s="73"/>
    </row>
    <row r="21" spans="1:7" ht="15" x14ac:dyDescent="0.25">
      <c r="A21" s="61"/>
      <c r="B21" s="65"/>
      <c r="C21" s="66"/>
      <c r="D21" s="66"/>
      <c r="E21" s="67"/>
    </row>
    <row r="22" spans="1:7" ht="15" x14ac:dyDescent="0.25">
      <c r="A22" s="64" t="s">
        <v>62</v>
      </c>
      <c r="B22" s="65" t="s">
        <v>58</v>
      </c>
      <c r="C22" s="68">
        <v>-7493160241</v>
      </c>
      <c r="D22" s="68">
        <v>-6779731078</v>
      </c>
      <c r="E22" s="69"/>
    </row>
    <row r="23" spans="1:7" ht="15" x14ac:dyDescent="0.25">
      <c r="A23" s="64"/>
      <c r="B23" s="65"/>
      <c r="C23" s="68"/>
      <c r="D23" s="68"/>
      <c r="E23" s="69"/>
    </row>
    <row r="24" spans="1:7" ht="15" x14ac:dyDescent="0.25">
      <c r="A24" s="61" t="s">
        <v>63</v>
      </c>
      <c r="B24" s="65"/>
      <c r="C24" s="74">
        <f>SUM(C18:C23)</f>
        <v>17864264388</v>
      </c>
      <c r="D24" s="74">
        <f>SUM(D18:D23)</f>
        <v>28581271901</v>
      </c>
      <c r="E24" s="75"/>
    </row>
    <row r="25" spans="1:7" x14ac:dyDescent="0.2">
      <c r="A25" s="64"/>
      <c r="B25" s="64"/>
      <c r="C25" s="68"/>
      <c r="D25" s="68"/>
      <c r="E25" s="69"/>
    </row>
    <row r="26" spans="1:7" ht="15" x14ac:dyDescent="0.25">
      <c r="A26" s="64" t="s">
        <v>64</v>
      </c>
      <c r="B26" s="76" t="s">
        <v>113</v>
      </c>
      <c r="C26" s="68">
        <v>-1951408401</v>
      </c>
      <c r="D26" s="68">
        <v>-3406265188</v>
      </c>
      <c r="E26" s="69"/>
    </row>
    <row r="27" spans="1:7" x14ac:dyDescent="0.2">
      <c r="A27" s="64"/>
      <c r="B27" s="14"/>
      <c r="C27" s="68"/>
      <c r="D27" s="68"/>
      <c r="E27" s="69"/>
    </row>
    <row r="28" spans="1:7" ht="15" x14ac:dyDescent="0.25">
      <c r="A28" s="64" t="s">
        <v>65</v>
      </c>
      <c r="B28" s="76" t="s">
        <v>114</v>
      </c>
      <c r="C28" s="68">
        <v>-795642799</v>
      </c>
      <c r="D28" s="68">
        <v>-1258750335</v>
      </c>
      <c r="E28" s="69"/>
    </row>
    <row r="29" spans="1:7" x14ac:dyDescent="0.2">
      <c r="A29" s="64"/>
      <c r="B29" s="14"/>
      <c r="C29" s="68"/>
      <c r="D29" s="68"/>
      <c r="E29" s="69"/>
    </row>
    <row r="30" spans="1:7" ht="15" x14ac:dyDescent="0.25">
      <c r="A30" s="77" t="s">
        <v>66</v>
      </c>
      <c r="B30" s="77"/>
      <c r="C30" s="71">
        <f>SUM(C24:C28)</f>
        <v>15117213188</v>
      </c>
      <c r="D30" s="71">
        <f>SUM(D24:D28)</f>
        <v>23916256378</v>
      </c>
      <c r="E30" s="72"/>
      <c r="F30" s="25"/>
      <c r="G30" s="25">
        <v>32228958098</v>
      </c>
    </row>
    <row r="31" spans="1:7" x14ac:dyDescent="0.2">
      <c r="A31" s="1" t="s">
        <v>48</v>
      </c>
      <c r="C31" s="78"/>
      <c r="D31" s="53"/>
      <c r="E31" s="53"/>
      <c r="G31" s="25">
        <f>G30-C30</f>
        <v>17111744910</v>
      </c>
    </row>
  </sheetData>
  <mergeCells count="4">
    <mergeCell ref="A1:D1"/>
    <mergeCell ref="A2:D2"/>
    <mergeCell ref="A3:D3"/>
    <mergeCell ref="C5:D5"/>
  </mergeCells>
  <printOptions horizontalCentered="1"/>
  <pageMargins left="0.55118110236220474" right="0.39370078740157483" top="1.3779527559055118" bottom="1.7716535433070868" header="0.51181102362204722" footer="1.3779527559055118"/>
  <pageSetup paperSize="9" scale="85" firstPageNumber="0" orientation="portrait" r:id="rId1"/>
  <headerFooter>
    <oddHeader>&amp;R&amp;11 &amp;12 &amp;14 &amp;13</oddHeader>
    <oddFooter>&amp;C&amp;14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16"/>
  <sheetViews>
    <sheetView topLeftCell="A19" zoomScaleNormal="100" workbookViewId="0">
      <selection activeCell="G10" sqref="G10"/>
    </sheetView>
  </sheetViews>
  <sheetFormatPr baseColWidth="10" defaultColWidth="9.140625" defaultRowHeight="14.25" x14ac:dyDescent="0.2"/>
  <cols>
    <col min="1" max="1" width="1.42578125" style="50" customWidth="1"/>
    <col min="2" max="2" width="36.28515625" style="50" customWidth="1"/>
    <col min="3" max="3" width="17.28515625" style="50" customWidth="1"/>
    <col min="4" max="4" width="15.7109375" style="50" customWidth="1"/>
    <col min="5" max="5" width="13.42578125" style="50" customWidth="1"/>
    <col min="6" max="6" width="16.5703125" style="50" customWidth="1"/>
    <col min="7" max="7" width="16.7109375" style="50" customWidth="1"/>
    <col min="8" max="8" width="17" style="50" customWidth="1"/>
    <col min="9" max="9" width="15.5703125" style="50" customWidth="1"/>
    <col min="10" max="10" width="16.140625" style="50" customWidth="1"/>
    <col min="11" max="11" width="18.42578125" style="79" customWidth="1"/>
    <col min="12" max="12" width="11.42578125" style="79" customWidth="1"/>
    <col min="13" max="257" width="11.42578125" style="50" customWidth="1"/>
    <col min="258" max="1025" width="11.42578125" customWidth="1"/>
  </cols>
  <sheetData>
    <row r="1" spans="2:12" ht="15" x14ac:dyDescent="0.25">
      <c r="B1" s="152" t="s">
        <v>67</v>
      </c>
      <c r="C1" s="152"/>
      <c r="D1" s="152"/>
      <c r="E1" s="152"/>
      <c r="F1" s="152"/>
      <c r="G1" s="152"/>
      <c r="H1" s="152"/>
      <c r="I1" s="152"/>
      <c r="J1" s="152"/>
    </row>
    <row r="2" spans="2:12" ht="18.75" customHeight="1" x14ac:dyDescent="0.25">
      <c r="B2" s="152" t="s">
        <v>68</v>
      </c>
      <c r="C2" s="152"/>
      <c r="D2" s="152"/>
      <c r="E2" s="152"/>
      <c r="F2" s="152"/>
      <c r="G2" s="152"/>
      <c r="H2" s="152"/>
      <c r="I2" s="152"/>
      <c r="J2" s="152"/>
    </row>
    <row r="3" spans="2:12" ht="15" x14ac:dyDescent="0.25">
      <c r="B3" s="152" t="s">
        <v>1</v>
      </c>
      <c r="C3" s="152"/>
      <c r="D3" s="152"/>
      <c r="E3" s="152"/>
      <c r="F3" s="152"/>
      <c r="G3" s="152"/>
      <c r="H3" s="152"/>
      <c r="I3" s="152"/>
      <c r="J3" s="152"/>
      <c r="K3" s="81"/>
    </row>
    <row r="4" spans="2:12" ht="15" x14ac:dyDescent="0.25">
      <c r="B4" s="82"/>
      <c r="C4" s="83"/>
      <c r="D4" s="83"/>
      <c r="E4" s="83"/>
      <c r="F4" s="83"/>
      <c r="G4" s="84"/>
      <c r="H4" s="84"/>
      <c r="I4" s="84"/>
      <c r="J4" s="85"/>
    </row>
    <row r="5" spans="2:12" ht="23.25" customHeight="1" x14ac:dyDescent="0.2">
      <c r="B5" s="153"/>
      <c r="C5" s="154" t="s">
        <v>69</v>
      </c>
      <c r="D5" s="154" t="s">
        <v>70</v>
      </c>
      <c r="E5" s="154"/>
      <c r="F5" s="154"/>
      <c r="G5" s="154" t="s">
        <v>71</v>
      </c>
      <c r="H5" s="154"/>
      <c r="I5" s="155" t="s">
        <v>72</v>
      </c>
      <c r="J5" s="156" t="s">
        <v>73</v>
      </c>
    </row>
    <row r="6" spans="2:12" ht="23.25" customHeight="1" x14ac:dyDescent="0.2">
      <c r="B6" s="153"/>
      <c r="C6" s="154"/>
      <c r="D6" s="86" t="s">
        <v>74</v>
      </c>
      <c r="E6" s="86" t="s">
        <v>75</v>
      </c>
      <c r="F6" s="86" t="s">
        <v>76</v>
      </c>
      <c r="G6" s="87" t="s">
        <v>77</v>
      </c>
      <c r="H6" s="88" t="s">
        <v>78</v>
      </c>
      <c r="I6" s="155"/>
      <c r="J6" s="156"/>
    </row>
    <row r="7" spans="2:12" x14ac:dyDescent="0.2">
      <c r="B7" s="89" t="s">
        <v>79</v>
      </c>
      <c r="C7" s="90">
        <v>110000000000</v>
      </c>
      <c r="D7" s="90">
        <v>21334546373</v>
      </c>
      <c r="E7" s="90">
        <v>7926930</v>
      </c>
      <c r="F7" s="90">
        <v>16667121132</v>
      </c>
      <c r="G7" s="90">
        <v>100000000000</v>
      </c>
      <c r="H7" s="90">
        <v>48031975978</v>
      </c>
      <c r="I7" s="90">
        <v>296041570413</v>
      </c>
      <c r="J7" s="91">
        <v>254237174530</v>
      </c>
      <c r="K7" s="92"/>
    </row>
    <row r="8" spans="2:12" x14ac:dyDescent="0.2">
      <c r="B8" s="93" t="s">
        <v>80</v>
      </c>
      <c r="C8" s="90"/>
      <c r="D8" s="90"/>
      <c r="E8" s="90"/>
      <c r="F8" s="90"/>
      <c r="G8" s="90"/>
      <c r="H8" s="90"/>
      <c r="I8" s="90"/>
      <c r="J8" s="94"/>
    </row>
    <row r="9" spans="2:12" ht="15" customHeight="1" x14ac:dyDescent="0.2">
      <c r="B9" s="95" t="s">
        <v>81</v>
      </c>
      <c r="C9" s="96">
        <v>0</v>
      </c>
      <c r="D9" s="96">
        <v>0</v>
      </c>
      <c r="E9" s="96">
        <v>0</v>
      </c>
      <c r="F9" s="96">
        <v>0</v>
      </c>
      <c r="G9" s="96">
        <v>30000000000</v>
      </c>
      <c r="H9" s="97">
        <v>-30000000000</v>
      </c>
      <c r="I9" s="96">
        <v>0</v>
      </c>
      <c r="J9" s="98">
        <v>0</v>
      </c>
    </row>
    <row r="10" spans="2:12" ht="15" customHeight="1" x14ac:dyDescent="0.2">
      <c r="B10" s="95" t="s">
        <v>82</v>
      </c>
      <c r="C10" s="96">
        <v>0</v>
      </c>
      <c r="D10" s="96">
        <v>0</v>
      </c>
      <c r="E10" s="96">
        <v>0</v>
      </c>
      <c r="F10" s="96">
        <v>0</v>
      </c>
      <c r="G10" s="96">
        <v>0</v>
      </c>
      <c r="H10" s="99">
        <v>-18031975978</v>
      </c>
      <c r="I10" s="96">
        <v>-18031975978</v>
      </c>
      <c r="J10" s="98">
        <v>-10228958098</v>
      </c>
    </row>
    <row r="11" spans="2:12" x14ac:dyDescent="0.2">
      <c r="B11" s="89" t="s">
        <v>66</v>
      </c>
      <c r="C11" s="96">
        <v>0</v>
      </c>
      <c r="D11" s="96">
        <v>0</v>
      </c>
      <c r="E11" s="96">
        <v>0</v>
      </c>
      <c r="F11" s="96">
        <v>0</v>
      </c>
      <c r="G11" s="96">
        <v>0</v>
      </c>
      <c r="H11" s="100">
        <v>15117213188</v>
      </c>
      <c r="I11" s="101">
        <v>15117213188</v>
      </c>
      <c r="J11" s="102">
        <v>23916256378</v>
      </c>
    </row>
    <row r="12" spans="2:12" x14ac:dyDescent="0.2">
      <c r="B12" s="103" t="s">
        <v>83</v>
      </c>
      <c r="C12" s="104">
        <f>SUM(C7:C11)</f>
        <v>110000000000</v>
      </c>
      <c r="D12" s="104">
        <f>SUM(D2:D11)</f>
        <v>21334546373</v>
      </c>
      <c r="E12" s="104">
        <f>SUM(E2:E11)</f>
        <v>7926930</v>
      </c>
      <c r="F12" s="104">
        <f>SUM(F2:F11)</f>
        <v>16667121132</v>
      </c>
      <c r="G12" s="104">
        <f>SUM(G2:G11)</f>
        <v>130000000000</v>
      </c>
      <c r="H12" s="104">
        <f>SUM(H2:H11)</f>
        <v>15117213188</v>
      </c>
      <c r="I12" s="104">
        <f>SUM(I7:I11)</f>
        <v>293126807623</v>
      </c>
      <c r="J12" s="105">
        <v>0</v>
      </c>
      <c r="K12" s="25">
        <f>SUM(C12:H12)-I12</f>
        <v>0</v>
      </c>
      <c r="L12" s="106"/>
    </row>
    <row r="13" spans="2:12" x14ac:dyDescent="0.2">
      <c r="B13" s="103" t="s">
        <v>84</v>
      </c>
      <c r="C13" s="104">
        <v>110000000000</v>
      </c>
      <c r="D13" s="104">
        <v>18806547637</v>
      </c>
      <c r="E13" s="104">
        <v>7926930</v>
      </c>
      <c r="F13" s="104">
        <v>15193741865</v>
      </c>
      <c r="G13" s="104">
        <v>100000000000</v>
      </c>
      <c r="H13" s="105">
        <v>23916256378</v>
      </c>
      <c r="I13" s="105">
        <v>0</v>
      </c>
      <c r="J13" s="104">
        <f>SUM(J7+J11)+J10</f>
        <v>267924472810</v>
      </c>
      <c r="K13" s="25">
        <f>SUM(C13:I13)-J13</f>
        <v>0</v>
      </c>
      <c r="L13" s="107"/>
    </row>
    <row r="14" spans="2:12" x14ac:dyDescent="0.2">
      <c r="B14" s="108" t="s">
        <v>48</v>
      </c>
      <c r="I14" s="53"/>
      <c r="J14" s="73"/>
      <c r="K14" s="109"/>
      <c r="L14" s="110"/>
    </row>
    <row r="15" spans="2:12" x14ac:dyDescent="0.2">
      <c r="I15" s="53"/>
      <c r="J15" s="73"/>
      <c r="K15" s="109"/>
      <c r="L15" s="110"/>
    </row>
    <row r="16" spans="2:12" x14ac:dyDescent="0.2">
      <c r="I16" s="51">
        <f>I12-'BALANCE GENERAL '!G40</f>
        <v>0</v>
      </c>
    </row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rintOptions horizontalCentered="1"/>
  <pageMargins left="1.1811023622047245" right="0.59055118110236227" top="1.7716535433070868" bottom="1.9685039370078741" header="0.51181102362204722" footer="1.1811023622047245"/>
  <pageSetup paperSize="9" scale="70" firstPageNumber="0" orientation="landscape" r:id="rId1"/>
  <headerFooter>
    <oddHeader>&amp;R&amp;12</oddHeader>
    <oddFooter>&amp;C&amp;14 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2:I43"/>
  <sheetViews>
    <sheetView topLeftCell="A4" zoomScaleNormal="100" workbookViewId="0">
      <selection activeCell="H19" sqref="H19"/>
    </sheetView>
  </sheetViews>
  <sheetFormatPr baseColWidth="10" defaultColWidth="9.140625" defaultRowHeight="12.75" x14ac:dyDescent="0.2"/>
  <cols>
    <col min="1" max="1" width="65.85546875" customWidth="1"/>
    <col min="2" max="2" width="9.5703125" style="111" customWidth="1"/>
    <col min="3" max="3" width="3.28515625" customWidth="1"/>
    <col min="4" max="4" width="21.28515625" style="112" customWidth="1"/>
    <col min="5" max="5" width="3.7109375" style="113" customWidth="1"/>
    <col min="6" max="6" width="18.5703125" customWidth="1"/>
    <col min="7" max="7" width="11" customWidth="1"/>
    <col min="8" max="8" width="21.28515625" customWidth="1"/>
    <col min="9" max="9" width="12" customWidth="1"/>
    <col min="10" max="1024" width="11" customWidth="1"/>
  </cols>
  <sheetData>
    <row r="2" spans="1:8" s="50" customFormat="1" ht="15" x14ac:dyDescent="0.25">
      <c r="A2" s="152" t="s">
        <v>85</v>
      </c>
      <c r="B2" s="152"/>
      <c r="C2" s="152"/>
      <c r="D2" s="152"/>
      <c r="E2" s="152"/>
      <c r="F2" s="152"/>
    </row>
    <row r="3" spans="1:8" s="50" customFormat="1" ht="15" x14ac:dyDescent="0.25">
      <c r="A3" s="152" t="s">
        <v>86</v>
      </c>
      <c r="B3" s="152"/>
      <c r="C3" s="152"/>
      <c r="D3" s="152"/>
      <c r="E3" s="152"/>
      <c r="F3" s="152"/>
    </row>
    <row r="4" spans="1:8" s="50" customFormat="1" ht="15" x14ac:dyDescent="0.25">
      <c r="A4" s="152" t="s">
        <v>1</v>
      </c>
      <c r="B4" s="152"/>
      <c r="C4" s="152"/>
      <c r="D4" s="152"/>
      <c r="E4" s="152"/>
      <c r="F4" s="152"/>
    </row>
    <row r="5" spans="1:8" s="85" customFormat="1" ht="14.25" x14ac:dyDescent="0.2">
      <c r="B5" s="84"/>
      <c r="D5" s="114"/>
      <c r="E5" s="114"/>
      <c r="F5" s="114"/>
    </row>
    <row r="6" spans="1:8" s="85" customFormat="1" ht="15" x14ac:dyDescent="0.25">
      <c r="A6" s="115"/>
      <c r="B6" s="116" t="s">
        <v>3</v>
      </c>
      <c r="C6" s="115"/>
      <c r="D6" s="117">
        <v>43646</v>
      </c>
      <c r="E6" s="118"/>
      <c r="F6" s="119">
        <v>43281</v>
      </c>
    </row>
    <row r="7" spans="1:8" s="85" customFormat="1" ht="15" x14ac:dyDescent="0.25">
      <c r="A7" s="120"/>
      <c r="B7" s="121"/>
      <c r="C7" s="120"/>
      <c r="D7" s="114"/>
      <c r="E7" s="114"/>
      <c r="F7" s="114"/>
    </row>
    <row r="8" spans="1:8" s="85" customFormat="1" ht="15" x14ac:dyDescent="0.25">
      <c r="A8" s="122" t="s">
        <v>87</v>
      </c>
      <c r="B8" s="80"/>
      <c r="C8" s="122"/>
      <c r="D8" s="114"/>
      <c r="E8" s="114"/>
      <c r="F8" s="114"/>
    </row>
    <row r="9" spans="1:8" s="50" customFormat="1" ht="14.25" x14ac:dyDescent="0.2">
      <c r="A9" s="50" t="s">
        <v>88</v>
      </c>
      <c r="B9" s="83"/>
      <c r="D9" s="123">
        <v>274568406822</v>
      </c>
      <c r="E9" s="124"/>
      <c r="F9" s="123">
        <v>338482258495</v>
      </c>
    </row>
    <row r="10" spans="1:8" s="50" customFormat="1" ht="14.25" x14ac:dyDescent="0.2">
      <c r="A10" s="50" t="s">
        <v>89</v>
      </c>
      <c r="B10" s="83"/>
      <c r="D10" s="69">
        <v>-225698523374</v>
      </c>
      <c r="E10" s="125"/>
      <c r="F10" s="69">
        <v>-260677216519</v>
      </c>
      <c r="H10" s="69"/>
    </row>
    <row r="11" spans="1:8" s="50" customFormat="1" ht="14.25" x14ac:dyDescent="0.2">
      <c r="A11" s="50" t="s">
        <v>90</v>
      </c>
      <c r="B11" s="83"/>
      <c r="D11" s="69">
        <v>-12905128712</v>
      </c>
      <c r="E11" s="125"/>
      <c r="F11" s="69">
        <v>-14069839820</v>
      </c>
    </row>
    <row r="12" spans="1:8" s="50" customFormat="1" ht="14.25" x14ac:dyDescent="0.2">
      <c r="A12" s="50" t="s">
        <v>91</v>
      </c>
      <c r="B12" s="83"/>
      <c r="D12" s="126">
        <f>-20276644904</f>
        <v>-20276644904</v>
      </c>
      <c r="E12" s="125"/>
      <c r="F12" s="126">
        <v>-19398380466</v>
      </c>
    </row>
    <row r="13" spans="1:8" s="50" customFormat="1" ht="15" x14ac:dyDescent="0.25">
      <c r="A13" s="127" t="s">
        <v>92</v>
      </c>
      <c r="B13" s="82"/>
      <c r="C13" s="127"/>
      <c r="D13" s="124"/>
      <c r="E13" s="124"/>
      <c r="F13" s="124"/>
      <c r="H13" s="69"/>
    </row>
    <row r="14" spans="1:8" s="50" customFormat="1" ht="15" x14ac:dyDescent="0.25">
      <c r="A14" s="127" t="s">
        <v>93</v>
      </c>
      <c r="B14" s="82"/>
      <c r="C14" s="127"/>
      <c r="D14" s="128">
        <f>SUM(D9:D13)</f>
        <v>15688109832</v>
      </c>
      <c r="E14" s="129"/>
      <c r="F14" s="130">
        <f>SUM(F9:F13)</f>
        <v>44336821690</v>
      </c>
      <c r="H14" s="131"/>
    </row>
    <row r="15" spans="1:8" s="50" customFormat="1" ht="14.25" x14ac:dyDescent="0.2">
      <c r="B15" s="83"/>
      <c r="D15" s="124"/>
      <c r="E15" s="124"/>
      <c r="F15" s="124"/>
    </row>
    <row r="16" spans="1:8" s="50" customFormat="1" ht="15" x14ac:dyDescent="0.25">
      <c r="A16" s="127" t="s">
        <v>94</v>
      </c>
      <c r="B16" s="82"/>
      <c r="C16" s="127"/>
      <c r="D16" s="132">
        <f>SUM(D14:D14)</f>
        <v>15688109832</v>
      </c>
      <c r="E16" s="129"/>
      <c r="F16" s="133">
        <f>F14</f>
        <v>44336821690</v>
      </c>
    </row>
    <row r="17" spans="1:9" s="50" customFormat="1" ht="15" x14ac:dyDescent="0.25">
      <c r="A17" s="127"/>
      <c r="B17" s="82"/>
      <c r="C17" s="127"/>
      <c r="D17" s="124"/>
      <c r="E17" s="124"/>
      <c r="F17" s="124"/>
    </row>
    <row r="18" spans="1:9" s="50" customFormat="1" ht="14.25" x14ac:dyDescent="0.2">
      <c r="A18" s="50" t="s">
        <v>95</v>
      </c>
      <c r="B18" s="83"/>
      <c r="D18" s="69">
        <v>-4607700202</v>
      </c>
      <c r="E18" s="123"/>
      <c r="F18" s="69">
        <v>-2189172478</v>
      </c>
      <c r="I18" s="53"/>
    </row>
    <row r="19" spans="1:9" s="50" customFormat="1" ht="14.25" x14ac:dyDescent="0.2">
      <c r="B19" s="83"/>
      <c r="D19" s="124"/>
      <c r="E19" s="125"/>
      <c r="F19" s="124"/>
    </row>
    <row r="20" spans="1:9" s="50" customFormat="1" ht="15" x14ac:dyDescent="0.25">
      <c r="A20" s="127" t="s">
        <v>96</v>
      </c>
      <c r="B20" s="82"/>
      <c r="C20" s="127"/>
      <c r="D20" s="132">
        <f>+D16+D18</f>
        <v>11080409630</v>
      </c>
      <c r="E20" s="129"/>
      <c r="F20" s="133">
        <f>SUM(F16:F19)</f>
        <v>42147649212</v>
      </c>
    </row>
    <row r="21" spans="1:9" s="50" customFormat="1" ht="14.25" x14ac:dyDescent="0.2">
      <c r="B21" s="83"/>
      <c r="D21" s="124"/>
      <c r="E21" s="124"/>
      <c r="F21" s="124"/>
    </row>
    <row r="22" spans="1:9" s="50" customFormat="1" ht="15" x14ac:dyDescent="0.25">
      <c r="A22" s="127" t="s">
        <v>97</v>
      </c>
      <c r="B22" s="82"/>
      <c r="C22" s="127"/>
      <c r="D22" s="124"/>
      <c r="E22" s="124"/>
      <c r="F22" s="124"/>
    </row>
    <row r="23" spans="1:9" s="50" customFormat="1" ht="15" x14ac:dyDescent="0.25">
      <c r="A23" s="50" t="s">
        <v>98</v>
      </c>
      <c r="B23" s="82"/>
      <c r="C23" s="127"/>
      <c r="D23" s="124">
        <v>0</v>
      </c>
      <c r="E23" s="124"/>
      <c r="F23" s="69">
        <v>-250000000</v>
      </c>
    </row>
    <row r="24" spans="1:9" s="50" customFormat="1" ht="14.25" x14ac:dyDescent="0.2">
      <c r="A24" s="50" t="s">
        <v>99</v>
      </c>
      <c r="B24" s="83"/>
      <c r="D24" s="126">
        <v>-5620947242</v>
      </c>
      <c r="E24" s="124"/>
      <c r="F24" s="126">
        <v>-6234325302</v>
      </c>
    </row>
    <row r="25" spans="1:9" s="50" customFormat="1" ht="15" x14ac:dyDescent="0.25">
      <c r="A25" s="127" t="s">
        <v>100</v>
      </c>
      <c r="B25" s="82"/>
      <c r="C25" s="127"/>
      <c r="D25" s="132">
        <f>SUM(D24:D24)</f>
        <v>-5620947242</v>
      </c>
      <c r="E25" s="134"/>
      <c r="F25" s="132">
        <f>SUM(F23:F24)</f>
        <v>-6484325302</v>
      </c>
    </row>
    <row r="26" spans="1:9" s="50" customFormat="1" ht="14.25" x14ac:dyDescent="0.2">
      <c r="B26" s="83"/>
      <c r="D26" s="124"/>
      <c r="E26" s="135"/>
      <c r="F26" s="53"/>
    </row>
    <row r="27" spans="1:9" s="50" customFormat="1" ht="15" x14ac:dyDescent="0.25">
      <c r="A27" s="127" t="s">
        <v>101</v>
      </c>
      <c r="B27" s="82"/>
      <c r="C27" s="127"/>
      <c r="D27" s="124"/>
      <c r="E27" s="135"/>
      <c r="F27" s="124"/>
    </row>
    <row r="28" spans="1:9" s="50" customFormat="1" ht="14.25" x14ac:dyDescent="0.2">
      <c r="B28" s="83"/>
      <c r="D28" s="124"/>
      <c r="E28" s="135"/>
      <c r="F28" s="53"/>
    </row>
    <row r="29" spans="1:9" s="50" customFormat="1" ht="14.25" x14ac:dyDescent="0.2">
      <c r="A29" s="50" t="s">
        <v>102</v>
      </c>
      <c r="B29" s="83"/>
      <c r="D29" s="124">
        <v>0</v>
      </c>
      <c r="E29" s="135"/>
      <c r="F29" s="53">
        <v>-10228958098</v>
      </c>
    </row>
    <row r="30" spans="1:9" s="50" customFormat="1" ht="14.25" x14ac:dyDescent="0.2">
      <c r="A30" s="136" t="s">
        <v>103</v>
      </c>
      <c r="B30" s="83"/>
      <c r="D30" s="69">
        <v>8981534823</v>
      </c>
      <c r="E30" s="135"/>
      <c r="F30" s="69">
        <v>4810788991</v>
      </c>
    </row>
    <row r="31" spans="1:9" s="50" customFormat="1" ht="14.25" x14ac:dyDescent="0.2">
      <c r="A31" s="50" t="s">
        <v>104</v>
      </c>
      <c r="B31" s="83"/>
      <c r="D31" s="69">
        <v>-6920019338</v>
      </c>
      <c r="E31" s="125"/>
      <c r="F31" s="126">
        <v>-7097865885</v>
      </c>
    </row>
    <row r="32" spans="1:9" s="50" customFormat="1" ht="15" x14ac:dyDescent="0.25">
      <c r="A32" s="127" t="s">
        <v>105</v>
      </c>
      <c r="B32" s="82"/>
      <c r="C32" s="127"/>
      <c r="D32" s="132">
        <f>D30+D31</f>
        <v>2061515485</v>
      </c>
      <c r="E32" s="137"/>
      <c r="F32" s="132">
        <f>SUM(F29:F31)</f>
        <v>-12516034992</v>
      </c>
    </row>
    <row r="33" spans="1:7" s="50" customFormat="1" ht="14.25" x14ac:dyDescent="0.2">
      <c r="B33" s="83"/>
      <c r="D33" s="124"/>
      <c r="E33" s="135"/>
      <c r="F33" s="53"/>
    </row>
    <row r="34" spans="1:7" s="50" customFormat="1" ht="15" x14ac:dyDescent="0.25">
      <c r="A34" s="127" t="s">
        <v>106</v>
      </c>
      <c r="B34" s="82"/>
      <c r="C34" s="127"/>
      <c r="D34" s="138"/>
      <c r="E34" s="139"/>
      <c r="F34" s="138"/>
    </row>
    <row r="35" spans="1:7" s="50" customFormat="1" ht="15" x14ac:dyDescent="0.25">
      <c r="A35" s="127" t="s">
        <v>107</v>
      </c>
      <c r="B35" s="82"/>
      <c r="C35" s="127"/>
      <c r="D35" s="128">
        <v>735419839</v>
      </c>
      <c r="E35" s="140"/>
      <c r="F35" s="128">
        <v>80815638</v>
      </c>
    </row>
    <row r="36" spans="1:7" s="50" customFormat="1" ht="14.25" x14ac:dyDescent="0.2">
      <c r="B36" s="83"/>
      <c r="D36" s="138"/>
      <c r="E36" s="139"/>
      <c r="F36" s="53"/>
    </row>
    <row r="37" spans="1:7" s="50" customFormat="1" ht="14.25" x14ac:dyDescent="0.2">
      <c r="A37" s="50" t="s">
        <v>108</v>
      </c>
      <c r="B37" s="83"/>
      <c r="D37" s="69">
        <f>D35+D32+D25+D20</f>
        <v>8256397712</v>
      </c>
      <c r="E37" s="69"/>
      <c r="F37" s="69">
        <f>F16+F18+F25+F32+F35</f>
        <v>23228104556</v>
      </c>
    </row>
    <row r="38" spans="1:7" s="50" customFormat="1" ht="14.25" x14ac:dyDescent="0.2">
      <c r="B38" s="83"/>
      <c r="D38" s="124"/>
      <c r="E38" s="139"/>
      <c r="F38" s="124"/>
    </row>
    <row r="39" spans="1:7" s="50" customFormat="1" ht="15" x14ac:dyDescent="0.25">
      <c r="A39" s="50" t="s">
        <v>109</v>
      </c>
      <c r="B39" s="82">
        <v>3</v>
      </c>
      <c r="D39" s="141">
        <v>38890722595</v>
      </c>
      <c r="E39" s="139"/>
      <c r="F39" s="141">
        <v>41193167349</v>
      </c>
    </row>
    <row r="40" spans="1:7" s="50" customFormat="1" ht="18.75" customHeight="1" x14ac:dyDescent="0.25">
      <c r="A40" s="50" t="s">
        <v>110</v>
      </c>
      <c r="B40" s="82"/>
      <c r="D40" s="124"/>
      <c r="E40" s="139"/>
      <c r="F40" s="124"/>
    </row>
    <row r="41" spans="1:7" s="50" customFormat="1" ht="16.5" customHeight="1" x14ac:dyDescent="0.25">
      <c r="A41" s="50" t="s">
        <v>111</v>
      </c>
      <c r="B41" s="82">
        <v>3</v>
      </c>
      <c r="D41" s="142">
        <f>+D37+D39</f>
        <v>47147120307</v>
      </c>
      <c r="E41" s="140"/>
      <c r="F41" s="142">
        <f>F39+F37</f>
        <v>64421271905</v>
      </c>
    </row>
    <row r="42" spans="1:7" s="50" customFormat="1" ht="14.25" x14ac:dyDescent="0.2">
      <c r="A42" s="50" t="s">
        <v>110</v>
      </c>
      <c r="B42" s="83"/>
      <c r="D42" s="48">
        <f>D41-'BALANCE GENERAL '!C9</f>
        <v>0</v>
      </c>
      <c r="E42" s="143"/>
      <c r="F42" s="144"/>
      <c r="G42" s="79"/>
    </row>
    <row r="43" spans="1:7" s="50" customFormat="1" ht="14.25" x14ac:dyDescent="0.2">
      <c r="A43" s="145" t="s">
        <v>48</v>
      </c>
      <c r="B43" s="83"/>
      <c r="C43" s="145"/>
      <c r="D43" s="53"/>
      <c r="E43" s="85"/>
    </row>
  </sheetData>
  <mergeCells count="3">
    <mergeCell ref="A2:F2"/>
    <mergeCell ref="A3:F3"/>
    <mergeCell ref="A4:F4"/>
  </mergeCells>
  <printOptions horizontalCentered="1"/>
  <pageMargins left="0.70866141732283472" right="0.62992125984251968" top="1.3385826771653544" bottom="1.7716535433070868" header="0.51181102362204722" footer="1.3779527559055118"/>
  <pageSetup paperSize="9" scale="70" firstPageNumber="0" orientation="portrait" r:id="rId1"/>
  <headerFooter>
    <oddFooter>&amp;C&amp;14 6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ogHeHDpZ6m8TdLJQKPMin8o7Q6wpveifOPmLNObDv7M=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uFDgIsL3BSXqqwM9AC2JENbcoI3jdeaV8e0+zeLYvxk=</DigestValue>
    </Reference>
  </SignedInfo>
  <SignatureValue>xD864PiEHUi+rRZMN0Ff7SDVIUvX0Ll/Hti1xW//lC1udGIHFErhFkQ9yeVlZ14NTKZBVflkIowd
dKgiyf8nMC4O3W0ub9+57m8wNIXlpEqLyjLTVO5/Rvq1GHLNRrYlCTAHIMlwvXlqkIr7hArZL+8R
DAkC2GnTVsgERNsgjz8TartZ2tU8n/PQH+SVtIDBurfWOCFtA5YD5OdiYP9eImJhzEbSdWv4BaE1
EUwa4fxR8+/RKz2qVw3FqZF07tvqGGjlXSdYuRDYEummtJkqXqqB0k+cx3DkBDF7E45JCzyOSVJC
pfU22YVChJROlgU59Mu2LKmANuz77X34QLkLQw==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HFM30zJojx5fPp1NNHPAQQFJtJkiOlLx6WfOC8xnqz4=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37m7YA70PTzTEPleXu4N8jDgUg7YtcZBeRDqK1lQ6s8=</DigestValue>
      </Reference>
      <Reference URI="/xl/drawings/drawing2.xml?ContentType=application/vnd.openxmlformats-officedocument.drawing+xml">
        <DigestMethod Algorithm="http://www.w3.org/2001/04/xmlenc#sha256"/>
        <DigestValue>VQ8RkHhYFBrmHG1q4Yl3c6sY67XTPoisoI/78aGIvuU=</DigestValue>
      </Reference>
      <Reference URI="/xl/drawings/drawing3.xml?ContentType=application/vnd.openxmlformats-officedocument.drawing+xml">
        <DigestMethod Algorithm="http://www.w3.org/2001/04/xmlenc#sha256"/>
        <DigestValue>fRNFFOxzSyBbWlDYMTNUnJNq4L39tCnnpQQANhGo5NQ=</DigestValue>
      </Reference>
      <Reference URI="/xl/drawings/drawing4.xml?ContentType=application/vnd.openxmlformats-officedocument.drawing+xml">
        <DigestMethod Algorithm="http://www.w3.org/2001/04/xmlenc#sha256"/>
        <DigestValue>y5AKqCeoCemE8YEp/Ia2nyGnvKLEafQ8h+kdlDU3TEQ=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7BR26U6FE0Bwhpgshfz2PmJq0Ty45NrenI77ZSfjVUQ=</DigestValue>
      </Reference>
      <Reference URI="/xl/styles.xml?ContentType=application/vnd.openxmlformats-officedocument.spreadsheetml.styles+xml">
        <DigestMethod Algorithm="http://www.w3.org/2001/04/xmlenc#sha256"/>
        <DigestValue>G3h9yxwjhnnVeuLacFpslI0XN1T+5anf4SQY/9auc/Q=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kVx/fgakBRbWMEViOg7PLd4X5wKJ8SJS0v3f6GKWwfY=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D/ks4cxVC/PEw4ug5NUCT+QPtxc5aLDd5gc/bCVSbYI=</DigestValue>
      </Reference>
      <Reference URI="/xl/worksheets/sheet2.xml?ContentType=application/vnd.openxmlformats-officedocument.spreadsheetml.worksheet+xml">
        <DigestMethod Algorithm="http://www.w3.org/2001/04/xmlenc#sha256"/>
        <DigestValue>Uwcbkn4wTEuo+V/FKcXOkH5xwcVuTaNCb8DFgOUTfAs=</DigestValue>
      </Reference>
      <Reference URI="/xl/worksheets/sheet3.xml?ContentType=application/vnd.openxmlformats-officedocument.spreadsheetml.worksheet+xml">
        <DigestMethod Algorithm="http://www.w3.org/2001/04/xmlenc#sha256"/>
        <DigestValue>B1PmZbrNKt56sVBNUrz1VSLKmuKrSTzTmn+2sz/phng=</DigestValue>
      </Reference>
      <Reference URI="/xl/worksheets/sheet4.xml?ContentType=application/vnd.openxmlformats-officedocument.spreadsheetml.worksheet+xml">
        <DigestMethod Algorithm="http://www.w3.org/2001/04/xmlenc#sha256"/>
        <DigestValue>BSKDtj0hxt7wtJmFH4o8NV568zGzMOVLsjymvK8Hv/I=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2019-08-13T20:45:05Z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2019-08-13T20:45:05Z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b0VlOpZ8ZQBzJw5pse2na/o4CltVVzXMgKoe/mA8B+s=</DigestValue>
    </Reference>
    <Reference Type="http://www.w3.org/2000/09/xmldsig#Object" URI="#idOfficeObject">
      <DigestMethod Algorithm="http://www.w3.org/2001/04/xmlenc#sha256"/>
      <DigestValue>H+UV8CsFE/WzYOUpC3qHFDFvq9WWAZ+ym2QbPU3khWU=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uL6X9Z6p9ea3s2OsgSQUoKKui/4afjB4irx40A3UJrs=</DigestValue>
    </Reference>
  </SignedInfo>
  <SignatureValue>ZHWhxN7AH6jjvszbT5sVE7m1BPl+t+D11jJGRC9hLXCmh+ae2L7Jxe9hdc1rkVh3VIelKD82Gd9w
x9AlIEGZO7w/B9tlJAbfH45X5OdjEFouGJhwU4744Ksik3twzby2UHAD55X/38WF5eDItVgKm1kA
AUb0NSyMdSzReUiLIOOHs8LKS//J7GUiaeLDk77wAL4Mcy65wMY7C7E6nAMXE8QJP8n3x+7XIkm6
ke7CRSeRO2lqb2w0IOE/KmWnqHWzBerNARY5yTceWRzsPxgrlhnXysQGjWjz6R/d9NXVQxkOY0wC
5d5Wc7u+Mv56BHpNfeay09tLIw+lSH2hizOg9w==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goXzyzKyZwIIsap3mo6Qid5xnVA7kpV+0oz9+XjCF6s=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qjEiVJPMyoWyS6iawbszMaQU6u7IMC70EcxIwHeUnHQ=</DigestValue>
      </Reference>
      <Reference URI="/xl/drawings/drawing2.xml?ContentType=application/vnd.openxmlformats-officedocument.drawing+xml">
        <DigestMethod Algorithm="http://www.w3.org/2001/04/xmlenc#sha256"/>
        <DigestValue>1OYGjJBY9a/th0PYSGN3L7o91fI6tBaI3IeICijzWeg=</DigestValue>
      </Reference>
      <Reference URI="/xl/drawings/drawing3.xml?ContentType=application/vnd.openxmlformats-officedocument.drawing+xml">
        <DigestMethod Algorithm="http://www.w3.org/2001/04/xmlenc#sha256"/>
        <DigestValue>5qend532Lu8nIcwVFyhY1QQ/OYE1Mk8lPvpU1v3PRn0=</DigestValue>
      </Reference>
      <Reference URI="/xl/drawings/drawing4.xml?ContentType=application/vnd.openxmlformats-officedocument.drawing+xml">
        <DigestMethod Algorithm="http://www.w3.org/2001/04/xmlenc#sha256"/>
        <DigestValue>KFGsj6Tn+g0N7Nx4z4HZpBXjy7QUC7uTUHO43J/fyqQ=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7BR26U6FE0Bwhpgshfz2PmJq0Ty45NrenI77ZSfjVUQ=</DigestValue>
      </Reference>
      <Reference URI="/xl/styles.xml?ContentType=application/vnd.openxmlformats-officedocument.spreadsheetml.styles+xml">
        <DigestMethod Algorithm="http://www.w3.org/2001/04/xmlenc#sha256"/>
        <DigestValue>ISydzyyYZbsNLw+aW9fE0KWXFoN8BsYlCLb5cZSakCE=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pW1XNEJJ76EM1jfrwYZy8L/4WboOENO5i9CDiETY/jo=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KAMkHF9NPActOnz6etaIr4ynHazmBGvufnI2Z0+iH5I=</DigestValue>
      </Reference>
      <Reference URI="/xl/worksheets/sheet2.xml?ContentType=application/vnd.openxmlformats-officedocument.spreadsheetml.worksheet+xml">
        <DigestMethod Algorithm="http://www.w3.org/2001/04/xmlenc#sha256"/>
        <DigestValue>XsdFhEfhmlX6xZ4TpimGtQdTrMzbGA4BhKGn/5xrEc4=</DigestValue>
      </Reference>
      <Reference URI="/xl/worksheets/sheet3.xml?ContentType=application/vnd.openxmlformats-officedocument.spreadsheetml.worksheet+xml">
        <DigestMethod Algorithm="http://www.w3.org/2001/04/xmlenc#sha256"/>
        <DigestValue>nQ9KXctdrpuoUyH3wKQ9MKLZ8dZVjm+d4P0E88chUcY=</DigestValue>
      </Reference>
      <Reference URI="/xl/worksheets/sheet4.xml?ContentType=application/vnd.openxmlformats-officedocument.spreadsheetml.worksheet+xml">
        <DigestMethod Algorithm="http://www.w3.org/2001/04/xmlenc#sha256"/>
        <DigestValue>PIv+8EZXjGX+LDInUit7xtQ8wWD8CKVAuSKVSiHXlxk=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2019-08-14T13:36:51Z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Vice Presidenta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2019-08-14T13:36:51Z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Vice Presidenta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w6gyR+EkW4VnfjM2EQys+isfNNKA3gSaCE8+L8B6I5o=</DigestValue>
    </Reference>
    <Reference Type="http://www.w3.org/2000/09/xmldsig#Object" URI="#idOfficeObject">
      <DigestMethod Algorithm="http://www.w3.org/2001/04/xmlenc#sha256"/>
      <DigestValue>O7Rr1upzSwsshBw6FO72DcjRg4eGeAqFtigAABq0yok=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PzIUhGyN2z4+skvjOAsZy5gx8TKJADCRdfFOeRdTa2Y=</DigestValue>
    </Reference>
  </SignedInfo>
  <SignatureValue>P/1WW2NYJy7u1vWU7nkrv+RrBrtnzReiHpj17MBt1V1isi6GEQmWWqS1PIK3u1IPbzqqqPwdvj5a
xzeKqV87lb5SO/8zMI15TE4wKGBJ9RoEama62VnZlyuGPFPR0P2BwmLi9XyQKPNbgwSvUmTcgHv/
OpELbGhArFcqDzOfzxNIppBp4kSn6eJGPwgnn6CGrAzN2BzprBeWtw47ZPsk4mKfSHDGd1goeQNQ
yqLb3ScuqWFWHPxV7Zs2xER7e+D31u38ykQ8kmPoa9FMQmgm8ue7PmjOX6/P5q4aSvJFjsufyh/Q
rK7K3RhYqbS5o8t7bjatsMvCBx1GhKnMplkNjg==</SignatureValue>
  <KeyInfo>
    <X509Data>
      <X509Certificate>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+K0oPpERgBe5BCXg/1a+ekyw4uH2sboUgyBmow5L92hhEhKdyioCTJsVC2trh4aQtU9+/f5VsS7FCyqsZJFr4t18csWhGKaSW/AyzsN3R81N3J37P9AjOxiZN61Z3s21WS2vL4dq358KOxG99R5EQajLDpKItyofJGXD/6pcv4Ef2pAicnxudXNQqjLRvdfd5o+u6YcxlCTjsHAtiWtoPScEZ4e0n+kiwhKZAoo05rReYzz7kB9fGrPM9l3TTTuSKSlrxvvZ0ae5jIMat2nCwZM/tgwIDAQABo4IDfjCCA3owDAYDVR0TAQH/BAIwADAOBgNVHQ8BAf8EBAMCBeAwKgYDVR0lAQH/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/Zk4rlzV4OMLgYfLHmrq26mNhXI/RY5kf+0zMrY8ZZ0Er6J9KUrCCR1ScpQhPZm2Y13068kNeXw79YcKXSO+bYkMFf5sMueCQoIw0U7aO8rfQi9hnvsjhCHqeT6sXb5pl7a3pz8bjAf8nJ/OgpWNb8NyQK4vJV3V0r+3WPNh+p8imsKf8LaqsBA3KBUhtj0ZEIgn/9mh80+GTQ0rFWYnDIBV0Buhe9sGEg8brmgSv3nYiyHjoPbOHcr6eQVd6hKZPPisWhy2gcVbwxLlt4acBBvs/3d8alDfaUCQNFHzT2e6+MwJc/TfesgShAfxmoMc5rxVsjhNglyBwMBKBLrv3WJPwMJJKY8STxawmqkUjZlFsYHGsGBCI1QxHaJwqR5FCSLnZe+gZpDwSlxxiXICqm+H0lOc6mO7qK/rRh3zXm40U3Gdk/zC5M3yfdzTTCq1hFY4sdd6dtfiFALNU3P3nGfMcgMS4pKUwvGH5vpAnMGCG+PcK3ASaJ6DhRlE8xXr9pu6ksxM27FPi8N+coaTlQZadMLz9a2Sm0I2DqWraNftViAJ451rubmOZyPVOxbh1qg52GbJ8n7y74WVjAYmrG6uqrXRho8xad9B7iQkzx0B6cxcFKNen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goXzyzKyZwIIsap3mo6Qid5xnVA7kpV+0oz9+XjCF6s=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qjEiVJPMyoWyS6iawbszMaQU6u7IMC70EcxIwHeUnHQ=</DigestValue>
      </Reference>
      <Reference URI="/xl/drawings/drawing2.xml?ContentType=application/vnd.openxmlformats-officedocument.drawing+xml">
        <DigestMethod Algorithm="http://www.w3.org/2001/04/xmlenc#sha256"/>
        <DigestValue>1OYGjJBY9a/th0PYSGN3L7o91fI6tBaI3IeICijzWeg=</DigestValue>
      </Reference>
      <Reference URI="/xl/drawings/drawing3.xml?ContentType=application/vnd.openxmlformats-officedocument.drawing+xml">
        <DigestMethod Algorithm="http://www.w3.org/2001/04/xmlenc#sha256"/>
        <DigestValue>5qend532Lu8nIcwVFyhY1QQ/OYE1Mk8lPvpU1v3PRn0=</DigestValue>
      </Reference>
      <Reference URI="/xl/drawings/drawing4.xml?ContentType=application/vnd.openxmlformats-officedocument.drawing+xml">
        <DigestMethod Algorithm="http://www.w3.org/2001/04/xmlenc#sha256"/>
        <DigestValue>KFGsj6Tn+g0N7Nx4z4HZpBXjy7QUC7uTUHO43J/fyqQ=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7BR26U6FE0Bwhpgshfz2PmJq0Ty45NrenI77ZSfjVUQ=</DigestValue>
      </Reference>
      <Reference URI="/xl/styles.xml?ContentType=application/vnd.openxmlformats-officedocument.spreadsheetml.styles+xml">
        <DigestMethod Algorithm="http://www.w3.org/2001/04/xmlenc#sha256"/>
        <DigestValue>ISydzyyYZbsNLw+aW9fE0KWXFoN8BsYlCLb5cZSakCE=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O3asojZdyImJoaMJywa5dcPJQ8fytvpYzrc5MUPWB0E=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cP8GGDY8M4h5PyrOH8PmUiGkxVnxERD//yoqLUgxJqY=</DigestValue>
      </Reference>
      <Reference URI="/xl/worksheets/sheet2.xml?ContentType=application/vnd.openxmlformats-officedocument.spreadsheetml.worksheet+xml">
        <DigestMethod Algorithm="http://www.w3.org/2001/04/xmlenc#sha256"/>
        <DigestValue>XsdFhEfhmlX6xZ4TpimGtQdTrMzbGA4BhKGn/5xrEc4=</DigestValue>
      </Reference>
      <Reference URI="/xl/worksheets/sheet3.xml?ContentType=application/vnd.openxmlformats-officedocument.spreadsheetml.worksheet+xml">
        <DigestMethod Algorithm="http://www.w3.org/2001/04/xmlenc#sha256"/>
        <DigestValue>nQ9KXctdrpuoUyH3wKQ9MKLZ8dZVjm+d4P0E88chUcY=</DigestValue>
      </Reference>
      <Reference URI="/xl/worksheets/sheet4.xml?ContentType=application/vnd.openxmlformats-officedocument.spreadsheetml.worksheet+xml">
        <DigestMethod Algorithm="http://www.w3.org/2001/04/xmlenc#sha256"/>
        <DigestValue>PIv+8EZXjGX+LDInUit7xtQ8wWD8CKVAuSKVSiHXlxk=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2019-08-13T23:24:36Z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Síndico</SignatureComments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2019-08-13T23:24:36Z</xd:SigningTime>
          <xd:SigningCertificate>
            <xd:Cert>
              <xd:CertDigest>
                <DigestMethod Algorithm="http://www.w3.org/2001/04/xmlenc#sha256"/>
                <DigestValue>/rGfEMIeWC+33pzbCcEc71BlwzFKtlm19phOr+eETIg=</DigestValue>
              </xd:CertDigest>
              <xd:IssuerSerial>
                <X509IssuerName>C=PY, O=DOCUMENTA S.A., CN=CA-DOCUMENTA S.A., SERIALNUMBER=RUC 80050172-1</X509IssuerName>
                <X509SerialNumber>4671889916445341377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rzpMBR4R7c2DRUIg1hzk6tlE0hCmdrIc/Bjyrn2sImw=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hfgzpmJNvYPkAjOix0SzBimI88niiIqLO09mLUa2Mic=</DigestValue>
    </Reference>
  </SignedInfo>
  <SignatureValue>UMMh4Kk5fixRtaT/lTRLY7ntOXyDJsvuXrQHVuWoXHYCezTp7xCY60CJoUXQUMRljLXdhXXiuMSL
gyHZQkidAQASVWQ27AQ833jChzyKyiiaF/8VKnLf6Ky+LFuMwUIa1wYZqRk8bxVWqJxP/X8+myWG
cjU1a7S002rpcjN64czpyBqGjfs/oKfH0urIxpTQ8cwdBk1eC5YxQhkgAwf7Hpp3XxzbkWGPKmku
6tsSvKM/pfERVPkK/HawegBM4l+Q4WgoBENbvKtOV1XGjea211HWfRlNmE3uBjX3fMcX0hvpYxY5
LVYlcgxTNQ3vlSShdVfI+iRCub4kv+fKvyBOqw==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goXzyzKyZwIIsap3mo6Qid5xnVA7kpV+0oz9+XjCF6s=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qjEiVJPMyoWyS6iawbszMaQU6u7IMC70EcxIwHeUnHQ=</DigestValue>
      </Reference>
      <Reference URI="/xl/drawings/drawing2.xml?ContentType=application/vnd.openxmlformats-officedocument.drawing+xml">
        <DigestMethod Algorithm="http://www.w3.org/2001/04/xmlenc#sha256"/>
        <DigestValue>1OYGjJBY9a/th0PYSGN3L7o91fI6tBaI3IeICijzWeg=</DigestValue>
      </Reference>
      <Reference URI="/xl/drawings/drawing3.xml?ContentType=application/vnd.openxmlformats-officedocument.drawing+xml">
        <DigestMethod Algorithm="http://www.w3.org/2001/04/xmlenc#sha256"/>
        <DigestValue>5qend532Lu8nIcwVFyhY1QQ/OYE1Mk8lPvpU1v3PRn0=</DigestValue>
      </Reference>
      <Reference URI="/xl/drawings/drawing4.xml?ContentType=application/vnd.openxmlformats-officedocument.drawing+xml">
        <DigestMethod Algorithm="http://www.w3.org/2001/04/xmlenc#sha256"/>
        <DigestValue>KFGsj6Tn+g0N7Nx4z4HZpBXjy7QUC7uTUHO43J/fyqQ=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7BR26U6FE0Bwhpgshfz2PmJq0Ty45NrenI77ZSfjVUQ=</DigestValue>
      </Reference>
      <Reference URI="/xl/styles.xml?ContentType=application/vnd.openxmlformats-officedocument.spreadsheetml.styles+xml">
        <DigestMethod Algorithm="http://www.w3.org/2001/04/xmlenc#sha256"/>
        <DigestValue>ISydzyyYZbsNLw+aW9fE0KWXFoN8BsYlCLb5cZSakCE=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pW1XNEJJ76EM1jfrwYZy8L/4WboOENO5i9CDiETY/jo=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KAMkHF9NPActOnz6etaIr4ynHazmBGvufnI2Z0+iH5I=</DigestValue>
      </Reference>
      <Reference URI="/xl/worksheets/sheet2.xml?ContentType=application/vnd.openxmlformats-officedocument.spreadsheetml.worksheet+xml">
        <DigestMethod Algorithm="http://www.w3.org/2001/04/xmlenc#sha256"/>
        <DigestValue>XsdFhEfhmlX6xZ4TpimGtQdTrMzbGA4BhKGn/5xrEc4=</DigestValue>
      </Reference>
      <Reference URI="/xl/worksheets/sheet3.xml?ContentType=application/vnd.openxmlformats-officedocument.spreadsheetml.worksheet+xml">
        <DigestMethod Algorithm="http://www.w3.org/2001/04/xmlenc#sha256"/>
        <DigestValue>nQ9KXctdrpuoUyH3wKQ9MKLZ8dZVjm+d4P0E88chUcY=</DigestValue>
      </Reference>
      <Reference URI="/xl/worksheets/sheet4.xml?ContentType=application/vnd.openxmlformats-officedocument.spreadsheetml.worksheet+xml">
        <DigestMethod Algorithm="http://www.w3.org/2001/04/xmlenc#sha256"/>
        <DigestValue>PIv+8EZXjGX+LDInUit7xtQ8wWD8CKVAuSKVSiHXlxk=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2019-08-14T13:57:17Z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2019-08-14T13:57:17Z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 GENERAL </vt:lpstr>
      <vt:lpstr>CUADRO DE RESULTADOS</vt:lpstr>
      <vt:lpstr>VARIACION PN</vt:lpstr>
      <vt:lpstr>FLUJOS DE EFECTIVO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Usuario</cp:lastModifiedBy>
  <cp:revision>0</cp:revision>
  <cp:lastPrinted>2019-08-13T14:03:55Z</cp:lastPrinted>
  <dcterms:created xsi:type="dcterms:W3CDTF">2019-08-13T23:22:10Z</dcterms:created>
  <dcterms:modified xsi:type="dcterms:W3CDTF">2019-08-13T23:25:33Z</dcterms:modified>
  <dc:language>es-PY</dc:language>
</cp:coreProperties>
</file>